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MARTINA\302 VZDRŽEVANJE CEST\2 Oddaja\3 RD v DOC\"/>
    </mc:Choice>
  </mc:AlternateContent>
  <bookViews>
    <workbookView xWindow="0" yWindow="0" windowWidth="14880" windowHeight="12300" tabRatio="833"/>
  </bookViews>
  <sheets>
    <sheet name="Ceste 2020 - razpis" sheetId="9" r:id="rId1"/>
  </sheets>
  <definedNames>
    <definedName name="_xlnm.Print_Area" localSheetId="0">'Ceste 2020 - razpis'!$A$10:$F$223</definedName>
    <definedName name="_xlnm.Print_Titles" localSheetId="0">'Ceste 2020 - razpis'!$10:$10</definedName>
  </definedNames>
  <calcPr calcId="162913"/>
</workbook>
</file>

<file path=xl/calcChain.xml><?xml version="1.0" encoding="utf-8"?>
<calcChain xmlns="http://schemas.openxmlformats.org/spreadsheetml/2006/main">
  <c r="F113" i="9" l="1"/>
  <c r="F80" i="9"/>
  <c r="F78" i="9"/>
  <c r="F76" i="9"/>
  <c r="F74" i="9"/>
  <c r="F70" i="9"/>
  <c r="F67" i="9"/>
  <c r="F63" i="9"/>
  <c r="F61" i="9"/>
  <c r="F58" i="9"/>
  <c r="F55" i="9"/>
  <c r="F52" i="9"/>
  <c r="F51" i="9"/>
  <c r="F50" i="9"/>
  <c r="F47" i="9"/>
  <c r="F45" i="9"/>
  <c r="F43" i="9"/>
  <c r="F41" i="9"/>
  <c r="F39" i="9"/>
  <c r="F37" i="9"/>
  <c r="F35" i="9"/>
  <c r="F33" i="9"/>
  <c r="F31" i="9"/>
  <c r="F29" i="9"/>
  <c r="F26" i="9"/>
  <c r="F24" i="9"/>
  <c r="F21" i="9"/>
  <c r="F18" i="9"/>
  <c r="F16" i="9"/>
  <c r="F169" i="9" l="1"/>
  <c r="F167" i="9"/>
  <c r="F104" i="9" l="1"/>
  <c r="F86" i="9" l="1"/>
  <c r="F125" i="9" l="1"/>
  <c r="F127" i="9"/>
  <c r="F102" i="9"/>
  <c r="F98" i="9"/>
  <c r="F88" i="9"/>
  <c r="F90" i="9"/>
  <c r="F92" i="9"/>
  <c r="F94" i="9"/>
  <c r="F82" i="9"/>
  <c r="F171" i="9"/>
  <c r="F173" i="9"/>
  <c r="F175" i="9"/>
  <c r="F177" i="9"/>
  <c r="F165" i="9"/>
  <c r="F179" i="9" s="1"/>
  <c r="F196" i="9" l="1"/>
  <c r="F115" i="9" l="1"/>
  <c r="F158" i="9" l="1"/>
  <c r="F157" i="9"/>
  <c r="F154" i="9"/>
  <c r="F160" i="9" l="1"/>
  <c r="F194" i="9" s="1"/>
  <c r="F146" i="9"/>
  <c r="F144" i="9"/>
  <c r="F143" i="9"/>
  <c r="F140" i="9"/>
  <c r="F139" i="9"/>
  <c r="F136" i="9"/>
  <c r="F129" i="9"/>
  <c r="F123" i="9"/>
  <c r="F121" i="9"/>
  <c r="F119" i="9"/>
  <c r="F117" i="9"/>
  <c r="F131" i="9" s="1"/>
  <c r="F148" i="9" l="1"/>
  <c r="F192" i="9"/>
  <c r="F190" i="9"/>
  <c r="F100" i="9"/>
  <c r="F84" i="9"/>
  <c r="F96" i="9"/>
  <c r="F106" i="9"/>
  <c r="F108" i="9" l="1"/>
  <c r="F188" i="9"/>
  <c r="F198" i="9" l="1"/>
  <c r="F200" i="9" s="1"/>
  <c r="F202" i="9" s="1"/>
  <c r="F204" i="9" s="1"/>
  <c r="F210" i="9" s="1"/>
  <c r="F212" i="9" s="1"/>
  <c r="F214" i="9" s="1"/>
  <c r="F206" i="9" l="1"/>
  <c r="F208" i="9" l="1"/>
</calcChain>
</file>

<file path=xl/sharedStrings.xml><?xml version="1.0" encoding="utf-8"?>
<sst xmlns="http://schemas.openxmlformats.org/spreadsheetml/2006/main" count="189" uniqueCount="120">
  <si>
    <t>enota</t>
  </si>
  <si>
    <t>količina</t>
  </si>
  <si>
    <t>m2</t>
  </si>
  <si>
    <t>m'</t>
  </si>
  <si>
    <t>KOM</t>
  </si>
  <si>
    <t>Preglednik vodi dnevnik opažanja,naročenih in izvedenih del;opiše delo po popisu del, lokacijo, številko ceste in stacionažo.</t>
  </si>
  <si>
    <t>kom</t>
  </si>
  <si>
    <t>ROČNO ČIŠČENJE REVIZIJSKIH JAŠKOV, PONIKOVALNIC IN CESTNIH POŽIRALNIKOV.</t>
  </si>
  <si>
    <t>ura</t>
  </si>
  <si>
    <t>t</t>
  </si>
  <si>
    <t>m3</t>
  </si>
  <si>
    <t>STROJNO ČIŠČENJE  PONIKOVALNIC Z</t>
  </si>
  <si>
    <t>KRPANJE UDARNIH JAM Z VROČO ASFALTNO ZMESJO VKLJUČNO Z REZANJEM ASFALTA , PRIPRAVO LEŽIŠČA, VGRADNJO IN ODVOZOM ODPADNEGA ASFALTA V TRAJNO DEPONIJO.</t>
  </si>
  <si>
    <t>STROJNO ČIŠČENJE JARKOV BREZ ODVOZA MATERIALA.</t>
  </si>
  <si>
    <t>STROJNO ČIŠČENJE JARKOV Z ODVOZOM MATERIALA.</t>
  </si>
  <si>
    <t>GRADNJA PONIKOVALNICE IZ BETONSKIH CEVI PREMERA 1,2 M, GLOBINE 3M - z vsemi deli in materialom.</t>
  </si>
  <si>
    <t>IZVEDBA PRIKLJUČKA CEVI NA JAŠEK, POŽIRALNIK ALI PONIKOVALNICO z vsemi deli in materialom.</t>
  </si>
  <si>
    <t>POSREDOVANJE Z INTERVENTNIM VOZILOM - v ceni vključena ura voznika in vozila.</t>
  </si>
  <si>
    <t>POPRAVILO LTŽ  POKROVA ALI MREŽE-DVIG NA PRAVO VIŠINO.</t>
  </si>
  <si>
    <t>STROJNO POPRAVILO BANKIN Z GREDERJEM ALI NAMENSKO GREDERSKO DESKO, Z DODATKOM MANJKAJOČEGA MATERIALA IN VALJANJEM (zdrobljen asfalt)</t>
  </si>
  <si>
    <t>KRPANJE UDARNIH JAM S HLADNO ASFALTNO ZMESJO BREZ POPRAVILA SPODNJE NOSILNE PLASTI v ceni všteta delo in material.</t>
  </si>
  <si>
    <t>ROČNO  ČIŠČENJE  POŽIRALNIKOV Z ODVOZOM MATERIALA V TRAJNO DEPONIJO.</t>
  </si>
  <si>
    <t>od 0,3 - od 0,5 m3/m' materiala</t>
  </si>
  <si>
    <t>od 0 - do 0,3 m3/m' materiala</t>
  </si>
  <si>
    <t>STROJNO ČIŠČENJE  PONIKOVALNIC GLOBINE DO 3m, premera do 1,5m Z ODVOZOM MATERIALA V TRAJNO DEPONIJO</t>
  </si>
  <si>
    <t>STROJNO OBREZOVANJE DREVJA IN GRMOVJA-DEBELINA DO 10 cm Z ODVOZOM MATERIALA V TRAJNO DEPONIJO. V CENI JE VKLJUČENA URA STROJA, VOZNIKA IN DELAVCEV.</t>
  </si>
  <si>
    <t>DEBELINA  NANEŠENEGA MATERIALA 5cm</t>
  </si>
  <si>
    <t>REZANJE OBSTOJEČEGA ASFALTA, ODSTRANITEV MATERIALA IN ODVOZ V TRAJNO DEPONIJO.</t>
  </si>
  <si>
    <t>DEBELINA GRAMOZNEGA TAMPONA 20 cm</t>
  </si>
  <si>
    <t>DEBELINA  BNOS 6 CM</t>
  </si>
  <si>
    <t>STROJNO POPRAVILO MAKADAMSKIH VOZIŠČ Z DODAJANJEM DROBLJENEGA ASFALTA (MATERIAL, GREDERIRANJE, PLANIRANJE, VALJANJE).</t>
  </si>
  <si>
    <t>STROJNO POPRAVILO MAKADAMSKIH VOZIŠČ Z DODAJANJEM NOVEGA GRAMOZNEGA MATERIALA (MATERIAL, GREDERIRANJE, PLANIRANJE, VALJANJE).</t>
  </si>
  <si>
    <t>kamniti material (nabava, transport)</t>
  </si>
  <si>
    <t>drobljeni asfalt (nabava, transport)</t>
  </si>
  <si>
    <t>ura voznika in vozila</t>
  </si>
  <si>
    <t>posipni material za nevtralizacijo naftnih derivatov</t>
  </si>
  <si>
    <t>kg</t>
  </si>
  <si>
    <t xml:space="preserve">pometanje in čiščenje vozišča </t>
  </si>
  <si>
    <t xml:space="preserve">cena/enoto </t>
  </si>
  <si>
    <t>cena skupaj</t>
  </si>
  <si>
    <t>ROČNO POPRAVILO BANKIN Z DOSIPAVANJEM PRENIZKIH BANKIN. V CENI VŠTETA VSA DELA, PREVOZI IN MATERIAL (kamniti material)</t>
  </si>
  <si>
    <t>KRPANJE UDARNIH JAM Z VROČO ASFALTNO ZMESJO BREZ POPRAVILA SPODNJE NOSILNE PLASTI IN PODLAGE.</t>
  </si>
  <si>
    <t>SANACIJA PREKOPOV VOZIŠČ Z VROČO ASFALTNO ZMESJO VKLJUČNO Z REZANJEM ASFALTA , PRIPRAVO LEŽIŠČA, UTRDITVIJO PODLAGE IN VGRADNJO ASFALTA.</t>
  </si>
  <si>
    <t>DEBELINA GRAMOZNEGA TAMPONA 40 cm</t>
  </si>
  <si>
    <t>Rekapitulacija</t>
  </si>
  <si>
    <t>STROJNO OBREZOVANJE ŽIVIH MEJ Z ODVOZOM MATERIALA V TRAJNO DEPONIJO. V CENI JE VKLJUČENA URA STROJA, VOZNIKA IN DELAVCEV.</t>
  </si>
  <si>
    <t>%</t>
  </si>
  <si>
    <t>EUR</t>
  </si>
  <si>
    <t>DOBAVA IN VGRADNJA BETONSKIH TRAVNIH PLOŠČ V BANKINO (vsa dela - izkop, utrditev podlage, dobava, vgradnja, utrditev in zasip s peskom)</t>
  </si>
  <si>
    <t>1. Redno vzdrževanje asfaltnih cest</t>
  </si>
  <si>
    <t>SKUPAJ 1</t>
  </si>
  <si>
    <t>SKUPAJ 2</t>
  </si>
  <si>
    <t>Popust</t>
  </si>
  <si>
    <t>Skupaj s popustom</t>
  </si>
  <si>
    <t>STROJNO POPRAVILO MAKADAMSKIH VOZIŠČ BREZ DODAJANJA NOVEGA KAMNITEGA MATERIALA.</t>
  </si>
  <si>
    <t>STROJNO KRPANJE MAKADAMSKIH VOZIŠČ Z DODAJANJEM NOVEGA GRAMOZNEGA MATERIALA.</t>
  </si>
  <si>
    <t>3. Redno vzdrževanje makadamskih cestišč</t>
  </si>
  <si>
    <t>SKUPAJ 3</t>
  </si>
  <si>
    <t>4. Vzdrževanje poljskih poti</t>
  </si>
  <si>
    <t>SKUPAJ 4</t>
  </si>
  <si>
    <t>REDNI, OBČASNI IN IZREDNI PREGLEDI CEST</t>
  </si>
  <si>
    <t>ZAMENJAVO  MATERIALA (2 m3 gramoznega filtra) IN ODVOZOM V TRAJNO DEPONIJO (globina do 3m, premer do 1,5m)</t>
  </si>
  <si>
    <t>POSTAVITEV PROMETNEGA ZNAKA ALI OGLEDALA NA STEBRIČKU (izkop, izdelava betonskega temelja 30x30x50cm, postavitev stebrička in znaka. Brez dobave znaka in stebrička.)</t>
  </si>
  <si>
    <t>2. Gradnja ponikovalnic za odvodnjo meteornih voda</t>
  </si>
  <si>
    <t>Izdelava nosilne plasti bituminizirane zmesi AC 22 base B 50/70 A4 v debelini 7 cm</t>
  </si>
  <si>
    <t xml:space="preserve"> ZALIVANJE REG IN RAZPOK V ASFALTU (strojno čiščenje in zalivanje z vročo bitumensko maso).</t>
  </si>
  <si>
    <t>Izdelava obrabne in zaporne plasti bituminizirane zmesi AC 8 surf, vezivo V 50/70, razred bituminizirane zmesi A4 Z2, v debelini 3 cm</t>
  </si>
  <si>
    <t>Izdelava obrabne in zaporne plasti bituminizirane zmesi AC 8 surf, vezivo B 70/100, razred bituminizirane zmesi A5, v debelini 5 cm (PLOČNIK)</t>
  </si>
  <si>
    <t>GRADNJA PONIKOVALNICE IZ BETONSKIH CEVI PREMERA 1,0 M, GLOBINE 2M - z vsemi deli in materialom.</t>
  </si>
  <si>
    <t>IZVEDBA ASFALTNE MULDE S PRIPRAVO LEŽIŠČA debeline 20 cm, deb.ASFALTA  6cm, Z VSEMI DELI IN MATERIALI</t>
  </si>
  <si>
    <t>grederiranje, ripanje, planiranje, valjanje</t>
  </si>
  <si>
    <t>ODVOZ ODVEČNEGA MATERIALA V TRAJNO DEPONIJO</t>
  </si>
  <si>
    <t>grederiranje, ripanje, planiranje, odvoz odvečnega materiala, valjanje</t>
  </si>
  <si>
    <t>Dobava in vgraditev predfabriciranega dvignjenega robnika iz cementnega betona  s prerezom 8/12 cm (vsa dela - vključnos s pripravo podalge in betonom, zalivanje fug)</t>
  </si>
  <si>
    <t>Dobava in vgraditev predfabriciranega dvignjenega robnika iz cementnega betona  s prerezom 15/25 cm (vsa dela - vključnos s pripravo podalge in betonom, zalivanje fug)</t>
  </si>
  <si>
    <t>Dobava in vgraditev dvignjenega vtočnega robnika s prerezom 15/25 cm iz cementnega betona (vsa dela - vključnos s pripravo podalge in betonom, zalivanje fug)</t>
  </si>
  <si>
    <t>Dobava in vgraditev predfabriciranega pogreznjenega robnika iz cementnega betona  s prerezom 15/25 cm (vsa dela - vključnos s pripravo podalge in betonom, zalivanje fug)</t>
  </si>
  <si>
    <t>Dobava in polaganje tipske (plitve) betonske mulde širine 0,50 m, vključno s temeljem in stičenjem stikov</t>
  </si>
  <si>
    <t>Dobava in vgraditev jeklene varnostne ograje, vključno vse elemente, za nivo zadrževanja N2 in za delovno širino W5</t>
  </si>
  <si>
    <t xml:space="preserve">Dobava in vgradnja tipskega linijskega požiralnika širine 20 cm z LTŽ rešetko nosilnosti 40t vgrajen v bet. temelj
</t>
  </si>
  <si>
    <t>ur</t>
  </si>
  <si>
    <t>Strojno ravnanje makadamskih cest z gredarjem</t>
  </si>
  <si>
    <t>5. Druga dela</t>
  </si>
  <si>
    <t>SKUPAJ 5</t>
  </si>
  <si>
    <t>STROJNO ČIŠČENJE VOZIŠČA- Z ODVOZOM IN TRAJNIM DEPONIRANJEM ZBRANEGA MATERIALA - čisti se obojestransko rob cestišča širine vsaj 0,75 m</t>
  </si>
  <si>
    <t>STROJNO POPRAVILO BANKIN Z GREDERJEM ALI NAMENSKO GREDERSKO DESKO, Z DODATKOM MANJKAJOČEGA MATERIALA IN VALJANJEM (kamniti material - drobljenec)</t>
  </si>
  <si>
    <t>Porušitev in odstranitev robnika ali mulde iz cementnega betona z odvozom na trajno deponijo</t>
  </si>
  <si>
    <t>STROJNO POPRAVILO MAKADAMSKIH VOZIŠČ BREZ DODAJANJA NOVEGA KAMNITEGA MATERIALA (GREDERIRANJE, RIPANJE, PLANIRANJE, ODVOZ ODVEČNEGA MATERIALA, VALJANJE)</t>
  </si>
  <si>
    <t>Skupaj 1+2+3+4+5+6</t>
  </si>
  <si>
    <t>DDV 22%</t>
  </si>
  <si>
    <t>SKUPAJ Z DDV</t>
  </si>
  <si>
    <t>Dobava in vgradnja cementnega betona, vodotesen in mrazodoporen (C25/30)</t>
  </si>
  <si>
    <t>Dobava in vgradnja armuturne mreže (fi do 12mm)</t>
  </si>
  <si>
    <t>Strojno delo z rovokopačem moči nad 85 kW.</t>
  </si>
  <si>
    <t>Izdelava nevezane nosilne plasti enakomerno zrnatega drobljenca (D32) iz kamnine v debelini do 40 cm</t>
  </si>
  <si>
    <t>Izdelava obrabne plasti iz tlakovcev iz cementnega betona (pravokotni), stiki zapolnjeni s peskom, vključno s pripravo podlage globine do 40 cm</t>
  </si>
  <si>
    <t>6. Dodatna in nepredvidena dela - 10% vseh postavk</t>
  </si>
  <si>
    <t>NABAVA IN VGRADNJA LTŽ POKROVA Z ZAKLEPOM ZA KANALIZACIJSKI JAŠEK  (600x600, nosilnost 40t).</t>
  </si>
  <si>
    <t>NABAVA IN VGRADNJA LTŽ REŠETKE NA POŽIRALNIKU 400 X 400, nosilnost 40t.</t>
  </si>
  <si>
    <t>kpl</t>
  </si>
  <si>
    <t>Zavarovanjeprireditve z vso potrebno prometno signalizacijo. Upošteva se cena soglasja, projekta začasne prometne ureditve, postavitev in odstranitev signalizacije ter vzdrževanje v prireditve. Trajanje zapore do 3 dni.</t>
  </si>
  <si>
    <t>Zavarovanje gradbišča med gradnjo z vso potrebno prometno signalizacijo. Upošteva se cena soglasja, projekta začasne prometn ureditve, postavitev in odstranitev signalizacije ter vzdrževanje v času gradnje (do 7 dni) - izvede se v kolikor delovna zapora ne zadošča</t>
  </si>
  <si>
    <t>OPOMBA:</t>
  </si>
  <si>
    <t>GRADNJA POŽIRALNIKA PREMERA 400 VKLJUČNO Z LTŽ REŠETKO 40/40, nosilnosti 40t  z vsemi deli in materialom.</t>
  </si>
  <si>
    <t>POLAGANJE ZVEZNIH PLASTIČNIH KANALSKIH CEVI , POVEZAVA MED POŽIRALNIKOM IN PONIKOVALNICO, CEVI SE OBBETONIRAJO - GLOBINA IZKOPA DO 1,5 M, ŠIRINA DO 0,6M, fi 160, SN8 - z vsemi deli in materialom</t>
  </si>
  <si>
    <t>Storitev s kamionom, nosilnosti min 7,5t</t>
  </si>
  <si>
    <t>1. Redno vzdrževanje asfaltnih površin</t>
  </si>
  <si>
    <t>KV delavec</t>
  </si>
  <si>
    <t>PK delavec</t>
  </si>
  <si>
    <t>STROJNO ČIŠČENJE CESTNIH  POŽIRALNIKOV IN ZVEZNIH CEVI Z ODVOZOM MATERIALA V TRAJNO DEPONIJO.</t>
  </si>
  <si>
    <t>kpl.</t>
  </si>
  <si>
    <t>dolžina kategoriziranih cest v občini - 55 km.</t>
  </si>
  <si>
    <t>Strojna košnja trave z mulčenjem v obcestnem pasu širine do 1,5 m. V ceni je  všteto delo stroja in strojnika.</t>
  </si>
  <si>
    <t>Izvajalec mora pri vseh delih rednega vzdrževanja postaviti ustrezno prometno signalizacijo oziroma zaporo za zavarovanje del v skladu z Zakonom o cestah in Pravilnikom o zaporah na cestah. 
Stroški zapor morajo biti vkalkurirani in upoštevani v ceni posameznih postavk. Naročnik za te stroške ne bo izvajalcu priznal dodatnih storitev.
Stroške zapore oziroma zavarovanja cest iz postavk pod zap. št. 38 in 39 se izvede in zaračuna samo na podlagi naročnikovega pisnega naročila za ločeno zavarovanja gradbišča ali prireditve.
V delih, ki se obračunavajo na podlagi urnih postavk (ura - strojno čiščenje, obrez dreves, košnje trave, delovna sila, stroji, itd.) se šteje samo dejanski čas izvajanja del na predvideni lokaciji oziroma območju. Čas vožnje do/od mesta izvajanja del in vmesni premiki vozila se ne štejejo v čas izvajanja del in jih naročnik ne bo priznal. Ponudnik mora vse stroške in aktivnosti upoštevati v uri dejanskega izvajanja teh del.</t>
  </si>
  <si>
    <t>Naročnik: OBČINA MIKLAVŽ NA DRAVSKEM POLJU, Nad izviri 6, 2204 Miklavž na Dravskem polju</t>
  </si>
  <si>
    <t>Ponudnik:</t>
  </si>
  <si>
    <t>(v primeru skupne ponudbe navedite vse ponudnike!)</t>
  </si>
  <si>
    <t>JAVNO NAROČILO: REDNO VZDRŽEVANJE OBČINSKIH CEST V OBČINI MIKLAVŽ NA DRAVSKEM POLJU V LETIH 2020-2023</t>
  </si>
  <si>
    <t>Skupaj s popustom za štiri leta:</t>
  </si>
  <si>
    <t>SKUPAJ Z DDV ZA ŠTIRI LETA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</si>
</sst>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S_I_T_-;\-* #,##0.00\ _S_I_T_-;_-* &quot;-&quot;??\ _S_I_T_-;_-@_-"/>
  </numFmts>
  <fonts count="10" x14ac:knownFonts="1">
    <font>
      <sz val="10"/>
      <name val="Arial"/>
      <charset val="238"/>
    </font>
    <font>
      <sz val="8"/>
      <name val="Arial"/>
      <family val="2"/>
      <charset val="238"/>
    </font>
    <font>
      <sz val="11"/>
      <name val="Arial"/>
      <family val="2"/>
      <charset val="238"/>
    </font>
    <font>
      <b/>
      <sz val="11"/>
      <name val="Arial"/>
      <family val="2"/>
      <charset val="238"/>
    </font>
    <font>
      <b/>
      <i/>
      <sz val="11"/>
      <name val="Arial"/>
      <family val="2"/>
      <charset val="238"/>
    </font>
    <font>
      <b/>
      <sz val="12"/>
      <name val="Arial"/>
      <family val="2"/>
      <charset val="238"/>
    </font>
    <font>
      <sz val="12"/>
      <name val="Arial"/>
      <family val="2"/>
      <charset val="238"/>
    </font>
    <font>
      <sz val="10"/>
      <name val="Arial"/>
      <family val="2"/>
      <charset val="238"/>
    </font>
    <font>
      <sz val="10"/>
      <name val="Arial"/>
      <family val="2"/>
      <charset val="238"/>
    </font>
    <font>
      <b/>
      <sz val="14"/>
      <name val="Arial"/>
      <family val="2"/>
      <charset val="238"/>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style="hair">
        <color indexed="64"/>
      </left>
      <right style="hair">
        <color indexed="64"/>
      </right>
      <top style="hair">
        <color indexed="64"/>
      </top>
      <bottom style="thin">
        <color indexed="64"/>
      </bottom>
      <diagonal/>
    </border>
    <border>
      <left style="medium">
        <color indexed="64"/>
      </left>
      <right style="hair">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top style="thin">
        <color indexed="64"/>
      </top>
      <bottom/>
      <diagonal/>
    </border>
    <border>
      <left style="hair">
        <color indexed="64"/>
      </left>
      <right/>
      <top style="thin">
        <color indexed="64"/>
      </top>
      <bottom/>
      <diagonal/>
    </border>
    <border>
      <left/>
      <right/>
      <top/>
      <bottom style="thin">
        <color indexed="64"/>
      </bottom>
      <diagonal/>
    </border>
    <border>
      <left style="hair">
        <color indexed="64"/>
      </left>
      <right style="hair">
        <color indexed="64"/>
      </right>
      <top style="medium">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7" fillId="0" borderId="0" applyFont="0" applyFill="0" applyBorder="0" applyAlignment="0" applyProtection="0"/>
    <xf numFmtId="0" fontId="8" fillId="0" borderId="0"/>
  </cellStyleXfs>
  <cellXfs count="113">
    <xf numFmtId="0" fontId="0" fillId="0" borderId="0" xfId="0"/>
    <xf numFmtId="0" fontId="2" fillId="0" borderId="5" xfId="0" applyFont="1" applyBorder="1"/>
    <xf numFmtId="0" fontId="2" fillId="0" borderId="0" xfId="0" applyFont="1" applyAlignment="1">
      <alignment vertical="top"/>
    </xf>
    <xf numFmtId="0" fontId="2" fillId="0" borderId="0" xfId="0" applyFont="1" applyAlignment="1">
      <alignment vertical="top" wrapText="1"/>
    </xf>
    <xf numFmtId="0" fontId="2" fillId="0" borderId="0" xfId="0" applyFont="1"/>
    <xf numFmtId="4" fontId="2" fillId="0" borderId="0" xfId="0" applyNumberFormat="1" applyFont="1"/>
    <xf numFmtId="0" fontId="3" fillId="0" borderId="1" xfId="0" applyFont="1" applyBorder="1" applyAlignment="1">
      <alignment horizontal="center" wrapText="1"/>
    </xf>
    <xf numFmtId="4" fontId="3" fillId="0" borderId="1" xfId="0" applyNumberFormat="1" applyFont="1" applyBorder="1" applyAlignment="1">
      <alignment horizontal="center" wrapText="1"/>
    </xf>
    <xf numFmtId="0" fontId="3" fillId="0" borderId="0" xfId="0" applyFont="1" applyBorder="1" applyAlignment="1">
      <alignment horizontal="left" vertical="top" wrapText="1"/>
    </xf>
    <xf numFmtId="0" fontId="3" fillId="0" borderId="7" xfId="0" applyFont="1" applyBorder="1" applyAlignment="1">
      <alignment horizontal="center" wrapText="1"/>
    </xf>
    <xf numFmtId="4" fontId="3" fillId="0" borderId="7" xfId="0" applyNumberFormat="1" applyFont="1" applyBorder="1" applyAlignment="1">
      <alignment horizontal="center" wrapText="1"/>
    </xf>
    <xf numFmtId="4" fontId="3" fillId="0" borderId="6" xfId="0" applyNumberFormat="1" applyFont="1" applyBorder="1" applyAlignment="1">
      <alignment horizontal="center" wrapText="1"/>
    </xf>
    <xf numFmtId="4" fontId="3" fillId="0" borderId="4" xfId="0" applyNumberFormat="1" applyFont="1" applyBorder="1" applyAlignment="1">
      <alignment horizontal="center" wrapText="1"/>
    </xf>
    <xf numFmtId="0" fontId="3" fillId="0" borderId="8" xfId="0" applyFont="1" applyBorder="1" applyAlignment="1">
      <alignment horizontal="center" wrapText="1"/>
    </xf>
    <xf numFmtId="4" fontId="3" fillId="0" borderId="8" xfId="0" applyNumberFormat="1" applyFont="1" applyBorder="1" applyAlignment="1">
      <alignment horizontal="center" wrapText="1"/>
    </xf>
    <xf numFmtId="3" fontId="2" fillId="0" borderId="0" xfId="0" applyNumberFormat="1" applyFont="1" applyAlignment="1">
      <alignment vertical="top"/>
    </xf>
    <xf numFmtId="0" fontId="2" fillId="0" borderId="2" xfId="0" applyFont="1" applyBorder="1"/>
    <xf numFmtId="4" fontId="2" fillId="0" borderId="2" xfId="0" applyNumberFormat="1" applyFont="1" applyBorder="1"/>
    <xf numFmtId="0" fontId="2" fillId="0" borderId="0" xfId="0" applyFont="1" applyAlignment="1">
      <alignment horizontal="left" wrapText="1"/>
    </xf>
    <xf numFmtId="0" fontId="2" fillId="0" borderId="3" xfId="0" applyFont="1" applyBorder="1" applyAlignment="1">
      <alignment horizontal="left" wrapText="1"/>
    </xf>
    <xf numFmtId="4" fontId="2" fillId="0" borderId="3" xfId="0" applyNumberFormat="1" applyFont="1" applyBorder="1"/>
    <xf numFmtId="0" fontId="2" fillId="0" borderId="0" xfId="0" applyFont="1" applyBorder="1" applyAlignment="1">
      <alignment vertical="top"/>
    </xf>
    <xf numFmtId="0" fontId="2" fillId="0" borderId="0" xfId="0" applyFont="1" applyBorder="1" applyAlignment="1">
      <alignment vertical="top" wrapText="1"/>
    </xf>
    <xf numFmtId="0" fontId="2" fillId="0" borderId="3" xfId="0" applyFont="1" applyBorder="1"/>
    <xf numFmtId="0" fontId="2" fillId="0" borderId="0" xfId="0" applyFont="1" applyBorder="1"/>
    <xf numFmtId="0" fontId="2" fillId="0" borderId="0" xfId="0" applyFont="1" applyAlignment="1">
      <alignment horizontal="left" vertical="top" wrapText="1"/>
    </xf>
    <xf numFmtId="0" fontId="3" fillId="0" borderId="0" xfId="0" applyFont="1" applyAlignment="1">
      <alignment vertical="top" wrapText="1"/>
    </xf>
    <xf numFmtId="0" fontId="2" fillId="0" borderId="9" xfId="0" applyFont="1" applyBorder="1"/>
    <xf numFmtId="0" fontId="3" fillId="0" borderId="2" xfId="0" applyFont="1" applyBorder="1" applyAlignment="1">
      <alignment horizontal="center" wrapText="1"/>
    </xf>
    <xf numFmtId="4" fontId="3" fillId="0" borderId="2" xfId="0" applyNumberFormat="1" applyFont="1" applyBorder="1" applyAlignment="1">
      <alignment horizontal="center" wrapText="1"/>
    </xf>
    <xf numFmtId="3" fontId="2" fillId="0" borderId="0" xfId="0" quotePrefix="1" applyNumberFormat="1" applyFont="1" applyAlignment="1">
      <alignment horizontal="right" vertical="top"/>
    </xf>
    <xf numFmtId="4" fontId="2" fillId="0" borderId="5" xfId="0" applyNumberFormat="1" applyFont="1" applyBorder="1"/>
    <xf numFmtId="0" fontId="2" fillId="0" borderId="11" xfId="0" applyFont="1" applyBorder="1"/>
    <xf numFmtId="4" fontId="2" fillId="0" borderId="0" xfId="0" applyNumberFormat="1" applyFont="1" applyBorder="1"/>
    <xf numFmtId="4" fontId="2" fillId="0" borderId="10" xfId="0" applyNumberFormat="1" applyFont="1" applyBorder="1"/>
    <xf numFmtId="4" fontId="2" fillId="0" borderId="0" xfId="0" applyNumberFormat="1" applyFont="1" applyBorder="1" applyAlignment="1">
      <alignment horizontal="right"/>
    </xf>
    <xf numFmtId="0" fontId="2" fillId="0" borderId="12" xfId="0" applyFont="1" applyBorder="1"/>
    <xf numFmtId="4" fontId="2" fillId="0" borderId="12" xfId="0" applyNumberFormat="1" applyFont="1" applyBorder="1"/>
    <xf numFmtId="4" fontId="2" fillId="0" borderId="12" xfId="0" applyNumberFormat="1" applyFont="1" applyBorder="1" applyAlignment="1">
      <alignment horizontal="left"/>
    </xf>
    <xf numFmtId="4" fontId="3" fillId="0" borderId="0" xfId="0" applyNumberFormat="1" applyFont="1"/>
    <xf numFmtId="4" fontId="3" fillId="0" borderId="0" xfId="0" applyNumberFormat="1" applyFont="1" applyBorder="1"/>
    <xf numFmtId="0" fontId="2" fillId="0" borderId="13" xfId="0" applyFont="1" applyBorder="1" applyAlignment="1">
      <alignment vertical="top" wrapText="1"/>
    </xf>
    <xf numFmtId="4" fontId="2" fillId="0" borderId="4" xfId="0" applyNumberFormat="1" applyFont="1" applyBorder="1"/>
    <xf numFmtId="0" fontId="2" fillId="0" borderId="0" xfId="0" applyFont="1" applyAlignment="1">
      <alignment horizontal="right" vertical="top"/>
    </xf>
    <xf numFmtId="0" fontId="6" fillId="0" borderId="0" xfId="0" applyFont="1" applyAlignment="1">
      <alignment vertical="top" wrapText="1"/>
    </xf>
    <xf numFmtId="0" fontId="6" fillId="0" borderId="0" xfId="0" applyFont="1"/>
    <xf numFmtId="4" fontId="6" fillId="0" borderId="0" xfId="0" applyNumberFormat="1" applyFont="1"/>
    <xf numFmtId="0" fontId="6" fillId="0" borderId="0" xfId="0" applyFont="1" applyAlignment="1">
      <alignment horizontal="right" vertical="top" wrapText="1"/>
    </xf>
    <xf numFmtId="3" fontId="6" fillId="0" borderId="12" xfId="0" applyNumberFormat="1" applyFont="1" applyBorder="1"/>
    <xf numFmtId="4" fontId="6" fillId="0" borderId="12" xfId="0" applyNumberFormat="1" applyFont="1" applyBorder="1"/>
    <xf numFmtId="0" fontId="6" fillId="0" borderId="12" xfId="0" applyFont="1" applyBorder="1"/>
    <xf numFmtId="4" fontId="6" fillId="0" borderId="17" xfId="0" applyNumberFormat="1" applyFont="1" applyBorder="1"/>
    <xf numFmtId="4" fontId="6" fillId="0" borderId="19" xfId="0" applyNumberFormat="1" applyFont="1" applyBorder="1"/>
    <xf numFmtId="4" fontId="5" fillId="0" borderId="12" xfId="0" applyNumberFormat="1" applyFont="1" applyBorder="1"/>
    <xf numFmtId="0" fontId="3" fillId="0" borderId="3" xfId="0" applyFont="1" applyBorder="1" applyAlignment="1">
      <alignment horizontal="center" wrapText="1"/>
    </xf>
    <xf numFmtId="3" fontId="3" fillId="0" borderId="1" xfId="0" applyNumberFormat="1" applyFont="1" applyBorder="1" applyAlignment="1">
      <alignment horizontal="center"/>
    </xf>
    <xf numFmtId="3" fontId="3" fillId="0" borderId="7" xfId="0" applyNumberFormat="1" applyFont="1" applyBorder="1" applyAlignment="1">
      <alignment horizontal="center"/>
    </xf>
    <xf numFmtId="3" fontId="3" fillId="0" borderId="8" xfId="0" applyNumberFormat="1" applyFont="1" applyBorder="1" applyAlignment="1">
      <alignment horizontal="center"/>
    </xf>
    <xf numFmtId="3" fontId="2" fillId="0" borderId="2" xfId="0" applyNumberFormat="1" applyFont="1" applyBorder="1"/>
    <xf numFmtId="3" fontId="4" fillId="0" borderId="3" xfId="0" applyNumberFormat="1" applyFont="1" applyBorder="1" applyAlignment="1">
      <alignment horizontal="left" wrapText="1"/>
    </xf>
    <xf numFmtId="3" fontId="2" fillId="0" borderId="3" xfId="0" applyNumberFormat="1" applyFont="1" applyBorder="1"/>
    <xf numFmtId="3" fontId="2" fillId="0" borderId="9" xfId="0" applyNumberFormat="1" applyFont="1" applyBorder="1"/>
    <xf numFmtId="3" fontId="3" fillId="0" borderId="3" xfId="0" applyNumberFormat="1" applyFont="1" applyBorder="1" applyAlignment="1">
      <alignment horizontal="center"/>
    </xf>
    <xf numFmtId="3" fontId="2" fillId="0" borderId="5" xfId="0" applyNumberFormat="1" applyFont="1" applyBorder="1"/>
    <xf numFmtId="3" fontId="2" fillId="0" borderId="0" xfId="0" applyNumberFormat="1" applyFont="1" applyBorder="1"/>
    <xf numFmtId="3" fontId="2" fillId="0" borderId="12" xfId="0" applyNumberFormat="1" applyFont="1" applyBorder="1"/>
    <xf numFmtId="3" fontId="2" fillId="0" borderId="0" xfId="0" applyNumberFormat="1" applyFont="1"/>
    <xf numFmtId="3" fontId="3" fillId="0" borderId="2" xfId="0" applyNumberFormat="1" applyFont="1" applyBorder="1" applyAlignment="1">
      <alignment horizontal="center"/>
    </xf>
    <xf numFmtId="3" fontId="6" fillId="0" borderId="0" xfId="0" applyNumberFormat="1" applyFont="1"/>
    <xf numFmtId="0" fontId="5" fillId="0" borderId="20" xfId="0" applyFont="1" applyBorder="1" applyAlignment="1">
      <alignment vertical="top" wrapText="1"/>
    </xf>
    <xf numFmtId="0" fontId="6" fillId="0" borderId="21" xfId="0" applyFont="1" applyBorder="1" applyAlignment="1">
      <alignment vertical="top" wrapText="1"/>
    </xf>
    <xf numFmtId="0" fontId="6" fillId="0" borderId="0" xfId="0" applyFont="1" applyBorder="1"/>
    <xf numFmtId="3" fontId="6" fillId="0" borderId="0" xfId="0" applyNumberFormat="1" applyFont="1" applyBorder="1"/>
    <xf numFmtId="4" fontId="6" fillId="0" borderId="0" xfId="0" applyNumberFormat="1" applyFont="1" applyBorder="1"/>
    <xf numFmtId="0" fontId="6" fillId="0" borderId="0" xfId="0" applyFont="1" applyBorder="1" applyAlignment="1">
      <alignment horizontal="left"/>
    </xf>
    <xf numFmtId="0" fontId="5" fillId="0" borderId="0" xfId="0" applyFont="1" applyAlignment="1">
      <alignment horizontal="right" vertical="top" wrapText="1"/>
    </xf>
    <xf numFmtId="4" fontId="5" fillId="0" borderId="18" xfId="0" applyNumberFormat="1" applyFont="1" applyBorder="1" applyAlignment="1">
      <alignment horizontal="right"/>
    </xf>
    <xf numFmtId="0" fontId="5" fillId="0" borderId="10" xfId="0" applyFont="1" applyBorder="1"/>
    <xf numFmtId="3" fontId="5" fillId="0" borderId="10" xfId="0" applyNumberFormat="1" applyFont="1" applyBorder="1"/>
    <xf numFmtId="4" fontId="5" fillId="0" borderId="10" xfId="0" applyNumberFormat="1" applyFont="1" applyBorder="1"/>
    <xf numFmtId="0" fontId="6" fillId="0" borderId="21" xfId="0" applyFont="1" applyBorder="1" applyAlignment="1">
      <alignment horizontal="left" vertical="top" wrapText="1"/>
    </xf>
    <xf numFmtId="0" fontId="6" fillId="0" borderId="0" xfId="0" applyFont="1" applyBorder="1" applyAlignment="1">
      <alignment horizontal="left" vertical="top" wrapText="1"/>
    </xf>
    <xf numFmtId="0" fontId="2" fillId="0" borderId="0" xfId="0" applyFont="1" applyAlignment="1">
      <alignment wrapText="1"/>
    </xf>
    <xf numFmtId="4" fontId="2" fillId="0" borderId="3" xfId="0" applyNumberFormat="1" applyFont="1" applyBorder="1" applyProtection="1">
      <protection locked="0"/>
    </xf>
    <xf numFmtId="4" fontId="2" fillId="0" borderId="2" xfId="0" applyNumberFormat="1" applyFont="1" applyBorder="1" applyProtection="1">
      <protection locked="0"/>
    </xf>
    <xf numFmtId="4" fontId="2" fillId="0" borderId="9" xfId="0" applyNumberFormat="1" applyFont="1" applyBorder="1" applyProtection="1">
      <protection locked="0"/>
    </xf>
    <xf numFmtId="4" fontId="3" fillId="0" borderId="3" xfId="0" applyNumberFormat="1" applyFont="1" applyBorder="1" applyAlignment="1" applyProtection="1">
      <alignment horizontal="center" wrapText="1"/>
      <protection locked="0"/>
    </xf>
    <xf numFmtId="0" fontId="2" fillId="0" borderId="5" xfId="0" applyFont="1" applyBorder="1" applyProtection="1">
      <protection locked="0"/>
    </xf>
    <xf numFmtId="4" fontId="2" fillId="0" borderId="5" xfId="0" applyNumberFormat="1" applyFont="1" applyBorder="1" applyProtection="1">
      <protection locked="0"/>
    </xf>
    <xf numFmtId="0" fontId="2" fillId="0" borderId="0" xfId="0" applyFont="1" applyFill="1" applyAlignment="1">
      <alignment vertical="top" wrapText="1"/>
    </xf>
    <xf numFmtId="3" fontId="6" fillId="0" borderId="12" xfId="0" applyNumberFormat="1" applyFont="1" applyBorder="1" applyProtection="1">
      <protection locked="0"/>
    </xf>
    <xf numFmtId="4" fontId="2" fillId="0" borderId="0" xfId="0" applyNumberFormat="1" applyFont="1" applyBorder="1" applyAlignment="1">
      <alignment horizontal="left"/>
    </xf>
    <xf numFmtId="0" fontId="2" fillId="0" borderId="2" xfId="0" applyFont="1" applyFill="1" applyBorder="1"/>
    <xf numFmtId="3" fontId="2" fillId="0" borderId="2" xfId="0" applyNumberFormat="1" applyFont="1" applyFill="1" applyBorder="1"/>
    <xf numFmtId="4" fontId="2" fillId="0" borderId="2" xfId="0" applyNumberFormat="1" applyFont="1" applyFill="1" applyBorder="1" applyProtection="1">
      <protection locked="0"/>
    </xf>
    <xf numFmtId="4" fontId="2" fillId="0" borderId="3" xfId="0" applyNumberFormat="1" applyFont="1" applyFill="1" applyBorder="1"/>
    <xf numFmtId="0" fontId="2" fillId="0" borderId="0" xfId="0" applyFont="1" applyFill="1" applyBorder="1" applyAlignment="1">
      <alignment vertical="top" wrapText="1"/>
    </xf>
    <xf numFmtId="0" fontId="2" fillId="0" borderId="3" xfId="0" applyFont="1" applyFill="1" applyBorder="1"/>
    <xf numFmtId="3" fontId="2" fillId="0" borderId="3" xfId="0" applyNumberFormat="1" applyFont="1" applyFill="1" applyBorder="1"/>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9" fillId="0" borderId="0" xfId="0" applyFont="1" applyAlignment="1">
      <alignment horizontal="center"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0" fontId="6" fillId="0" borderId="22" xfId="0" applyFont="1" applyBorder="1" applyAlignment="1">
      <alignment horizontal="left" vertical="top" wrapText="1"/>
    </xf>
    <xf numFmtId="0" fontId="6" fillId="0" borderId="12" xfId="0" applyFont="1" applyBorder="1" applyAlignment="1">
      <alignment horizontal="left" vertical="top" wrapText="1"/>
    </xf>
    <xf numFmtId="0" fontId="6" fillId="0" borderId="21" xfId="0" applyFont="1" applyBorder="1" applyAlignment="1">
      <alignment horizontal="left" vertical="top" wrapText="1"/>
    </xf>
    <xf numFmtId="0" fontId="6" fillId="0" borderId="0" xfId="0" applyFont="1" applyBorder="1" applyAlignment="1">
      <alignment horizontal="left" vertical="top" wrapText="1"/>
    </xf>
  </cellXfs>
  <cellStyles count="3">
    <cellStyle name="Navadno" xfId="0" builtinId="0"/>
    <cellStyle name="Navadno 2" xfId="2"/>
    <cellStyle name="Vejica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2"/>
  <sheetViews>
    <sheetView tabSelected="1" topLeftCell="A196" zoomScale="85" zoomScaleNormal="85" workbookViewId="0">
      <selection activeCell="H196" sqref="H1:H1048576"/>
    </sheetView>
  </sheetViews>
  <sheetFormatPr defaultRowHeight="14.25" x14ac:dyDescent="0.2"/>
  <cols>
    <col min="1" max="1" width="3.28515625" style="2" bestFit="1" customWidth="1"/>
    <col min="2" max="2" width="49.140625" style="3" customWidth="1"/>
    <col min="3" max="3" width="11.7109375" style="4" bestFit="1" customWidth="1"/>
    <col min="4" max="4" width="10.42578125" style="66" customWidth="1"/>
    <col min="5" max="5" width="12.42578125" style="5" customWidth="1"/>
    <col min="6" max="6" width="14.28515625" style="5" customWidth="1"/>
    <col min="7" max="16384" width="9.140625" style="4"/>
  </cols>
  <sheetData>
    <row r="1" spans="1:6" ht="42.75" customHeight="1" x14ac:dyDescent="0.2">
      <c r="B1" s="102" t="s">
        <v>114</v>
      </c>
      <c r="C1" s="102"/>
      <c r="D1" s="102"/>
      <c r="E1" s="102"/>
      <c r="F1" s="102"/>
    </row>
    <row r="2" spans="1:6" ht="15.75" thickBot="1" x14ac:dyDescent="0.25">
      <c r="B2" s="44" t="s">
        <v>115</v>
      </c>
    </row>
    <row r="3" spans="1:6" ht="49.5" customHeight="1" thickBot="1" x14ac:dyDescent="0.25">
      <c r="B3" s="103"/>
      <c r="C3" s="104"/>
      <c r="D3" s="104"/>
      <c r="E3" s="104"/>
      <c r="F3" s="105"/>
    </row>
    <row r="4" spans="1:6" ht="28.5" x14ac:dyDescent="0.2">
      <c r="B4" s="3" t="s">
        <v>116</v>
      </c>
    </row>
    <row r="6" spans="1:6" ht="42.75" customHeight="1" x14ac:dyDescent="0.2">
      <c r="B6" s="102" t="s">
        <v>117</v>
      </c>
      <c r="C6" s="102"/>
      <c r="D6" s="102"/>
      <c r="E6" s="102"/>
      <c r="F6" s="102"/>
    </row>
    <row r="10" spans="1:6" ht="15" x14ac:dyDescent="0.25">
      <c r="C10" s="6" t="s">
        <v>0</v>
      </c>
      <c r="D10" s="55" t="s">
        <v>1</v>
      </c>
      <c r="E10" s="7" t="s">
        <v>38</v>
      </c>
      <c r="F10" s="7" t="s">
        <v>39</v>
      </c>
    </row>
    <row r="11" spans="1:6" ht="15.75" thickBot="1" x14ac:dyDescent="0.3">
      <c r="B11" s="8"/>
      <c r="C11" s="9"/>
      <c r="D11" s="56"/>
      <c r="E11" s="10" t="s">
        <v>47</v>
      </c>
      <c r="F11" s="10" t="s">
        <v>47</v>
      </c>
    </row>
    <row r="12" spans="1:6" ht="16.5" thickBot="1" x14ac:dyDescent="0.3">
      <c r="B12" s="106" t="s">
        <v>106</v>
      </c>
      <c r="C12" s="107"/>
      <c r="D12" s="108"/>
      <c r="E12" s="11"/>
      <c r="F12" s="12"/>
    </row>
    <row r="13" spans="1:6" ht="14.25" customHeight="1" x14ac:dyDescent="0.25">
      <c r="B13" s="8"/>
      <c r="C13" s="13"/>
      <c r="D13" s="57"/>
      <c r="E13" s="14"/>
      <c r="F13" s="14"/>
    </row>
    <row r="14" spans="1:6" x14ac:dyDescent="0.2">
      <c r="A14" s="15">
        <v>1</v>
      </c>
      <c r="B14" s="3" t="s">
        <v>60</v>
      </c>
      <c r="C14" s="16"/>
      <c r="D14" s="58"/>
      <c r="E14" s="17"/>
      <c r="F14" s="17"/>
    </row>
    <row r="15" spans="1:6" ht="42.75" x14ac:dyDescent="0.2">
      <c r="B15" s="18" t="s">
        <v>5</v>
      </c>
      <c r="C15" s="19"/>
      <c r="D15" s="59"/>
      <c r="E15" s="20"/>
      <c r="F15" s="20"/>
    </row>
    <row r="16" spans="1:6" x14ac:dyDescent="0.2">
      <c r="A16" s="21"/>
      <c r="B16" s="96" t="s">
        <v>111</v>
      </c>
      <c r="C16" s="97" t="s">
        <v>110</v>
      </c>
      <c r="D16" s="98">
        <v>50</v>
      </c>
      <c r="E16" s="83"/>
      <c r="F16" s="20">
        <f>E16*D16</f>
        <v>0</v>
      </c>
    </row>
    <row r="17" spans="1:6" x14ac:dyDescent="0.2">
      <c r="C17" s="23"/>
      <c r="D17" s="60"/>
      <c r="E17" s="83"/>
      <c r="F17" s="20"/>
    </row>
    <row r="18" spans="1:6" ht="57" x14ac:dyDescent="0.2">
      <c r="A18" s="15">
        <v>2</v>
      </c>
      <c r="B18" s="25" t="s">
        <v>84</v>
      </c>
      <c r="C18" s="23" t="s">
        <v>8</v>
      </c>
      <c r="D18" s="60">
        <v>10</v>
      </c>
      <c r="E18" s="83"/>
      <c r="F18" s="20">
        <f>E18*D18</f>
        <v>0</v>
      </c>
    </row>
    <row r="19" spans="1:6" x14ac:dyDescent="0.2">
      <c r="C19" s="23"/>
      <c r="D19" s="60"/>
      <c r="E19" s="83"/>
      <c r="F19" s="20"/>
    </row>
    <row r="20" spans="1:6" ht="28.5" x14ac:dyDescent="0.2">
      <c r="A20" s="15">
        <v>3</v>
      </c>
      <c r="B20" s="3" t="s">
        <v>13</v>
      </c>
      <c r="C20" s="23"/>
      <c r="D20" s="60"/>
      <c r="E20" s="83"/>
      <c r="F20" s="20"/>
    </row>
    <row r="21" spans="1:6" x14ac:dyDescent="0.2">
      <c r="B21" s="3" t="s">
        <v>23</v>
      </c>
      <c r="C21" s="23" t="s">
        <v>3</v>
      </c>
      <c r="D21" s="60">
        <v>30</v>
      </c>
      <c r="E21" s="83"/>
      <c r="F21" s="20">
        <f>E21*D21</f>
        <v>0</v>
      </c>
    </row>
    <row r="22" spans="1:6" x14ac:dyDescent="0.2">
      <c r="C22" s="23"/>
      <c r="D22" s="60"/>
      <c r="E22" s="83"/>
      <c r="F22" s="20"/>
    </row>
    <row r="23" spans="1:6" ht="28.5" x14ac:dyDescent="0.2">
      <c r="A23" s="15">
        <v>4</v>
      </c>
      <c r="B23" s="3" t="s">
        <v>14</v>
      </c>
      <c r="C23" s="23"/>
      <c r="D23" s="60"/>
      <c r="E23" s="83"/>
      <c r="F23" s="20"/>
    </row>
    <row r="24" spans="1:6" x14ac:dyDescent="0.2">
      <c r="B24" s="3" t="s">
        <v>22</v>
      </c>
      <c r="C24" s="23" t="s">
        <v>3</v>
      </c>
      <c r="D24" s="60">
        <v>200</v>
      </c>
      <c r="E24" s="83"/>
      <c r="F24" s="20">
        <f>E24*D24</f>
        <v>0</v>
      </c>
    </row>
    <row r="25" spans="1:6" x14ac:dyDescent="0.2">
      <c r="C25" s="23"/>
      <c r="D25" s="60"/>
      <c r="E25" s="83"/>
      <c r="F25" s="20"/>
    </row>
    <row r="26" spans="1:6" ht="42.75" x14ac:dyDescent="0.2">
      <c r="A26" s="15">
        <v>5</v>
      </c>
      <c r="B26" s="3" t="s">
        <v>24</v>
      </c>
      <c r="C26" s="23" t="s">
        <v>6</v>
      </c>
      <c r="D26" s="60">
        <v>8</v>
      </c>
      <c r="E26" s="83"/>
      <c r="F26" s="20">
        <f>E26*D26</f>
        <v>0</v>
      </c>
    </row>
    <row r="27" spans="1:6" x14ac:dyDescent="0.2">
      <c r="C27" s="23"/>
      <c r="D27" s="60"/>
      <c r="E27" s="83"/>
      <c r="F27" s="20"/>
    </row>
    <row r="28" spans="1:6" x14ac:dyDescent="0.2">
      <c r="A28" s="15">
        <v>6</v>
      </c>
      <c r="B28" s="3" t="s">
        <v>11</v>
      </c>
      <c r="C28" s="23"/>
      <c r="D28" s="60"/>
      <c r="E28" s="83"/>
      <c r="F28" s="20"/>
    </row>
    <row r="29" spans="1:6" ht="42.75" x14ac:dyDescent="0.2">
      <c r="A29" s="15"/>
      <c r="B29" s="3" t="s">
        <v>61</v>
      </c>
      <c r="C29" s="23" t="s">
        <v>6</v>
      </c>
      <c r="D29" s="60">
        <v>3</v>
      </c>
      <c r="E29" s="83"/>
      <c r="F29" s="20">
        <f>E29*D29</f>
        <v>0</v>
      </c>
    </row>
    <row r="30" spans="1:6" x14ac:dyDescent="0.2">
      <c r="C30" s="23"/>
      <c r="D30" s="60"/>
      <c r="E30" s="83"/>
      <c r="F30" s="20"/>
    </row>
    <row r="31" spans="1:6" ht="42.75" x14ac:dyDescent="0.2">
      <c r="A31" s="15">
        <v>7</v>
      </c>
      <c r="B31" s="3" t="s">
        <v>109</v>
      </c>
      <c r="C31" s="23" t="s">
        <v>6</v>
      </c>
      <c r="D31" s="60">
        <v>100</v>
      </c>
      <c r="E31" s="83"/>
      <c r="F31" s="20">
        <f>E31*D31</f>
        <v>0</v>
      </c>
    </row>
    <row r="32" spans="1:6" x14ac:dyDescent="0.2">
      <c r="C32" s="23"/>
      <c r="D32" s="60"/>
      <c r="E32" s="83"/>
      <c r="F32" s="20"/>
    </row>
    <row r="33" spans="1:6" ht="28.5" x14ac:dyDescent="0.2">
      <c r="A33" s="15">
        <v>8</v>
      </c>
      <c r="B33" s="89" t="s">
        <v>7</v>
      </c>
      <c r="C33" s="23" t="s">
        <v>6</v>
      </c>
      <c r="D33" s="60">
        <v>10</v>
      </c>
      <c r="E33" s="83"/>
      <c r="F33" s="20">
        <f>E33*D33</f>
        <v>0</v>
      </c>
    </row>
    <row r="34" spans="1:6" x14ac:dyDescent="0.2">
      <c r="B34" s="89"/>
      <c r="C34" s="23"/>
      <c r="D34" s="60"/>
      <c r="E34" s="83"/>
      <c r="F34" s="20"/>
    </row>
    <row r="35" spans="1:6" ht="28.5" x14ac:dyDescent="0.2">
      <c r="A35" s="15">
        <v>9</v>
      </c>
      <c r="B35" s="89" t="s">
        <v>21</v>
      </c>
      <c r="C35" s="23" t="s">
        <v>6</v>
      </c>
      <c r="D35" s="60">
        <v>10</v>
      </c>
      <c r="E35" s="83"/>
      <c r="F35" s="20">
        <f>E35*D35</f>
        <v>0</v>
      </c>
    </row>
    <row r="36" spans="1:6" x14ac:dyDescent="0.2">
      <c r="C36" s="23"/>
      <c r="D36" s="60"/>
      <c r="E36" s="83"/>
      <c r="F36" s="20"/>
    </row>
    <row r="37" spans="1:6" ht="28.5" x14ac:dyDescent="0.2">
      <c r="A37" s="15">
        <v>10</v>
      </c>
      <c r="B37" s="3" t="s">
        <v>18</v>
      </c>
      <c r="C37" s="23" t="s">
        <v>6</v>
      </c>
      <c r="D37" s="60">
        <v>5</v>
      </c>
      <c r="E37" s="83"/>
      <c r="F37" s="20">
        <f>E37*D37</f>
        <v>0</v>
      </c>
    </row>
    <row r="38" spans="1:6" ht="15" x14ac:dyDescent="0.2">
      <c r="B38" s="26"/>
      <c r="C38" s="23"/>
      <c r="D38" s="60"/>
      <c r="E38" s="83"/>
      <c r="F38" s="20"/>
    </row>
    <row r="39" spans="1:6" ht="28.5" x14ac:dyDescent="0.2">
      <c r="A39" s="2">
        <v>11</v>
      </c>
      <c r="B39" s="3" t="s">
        <v>98</v>
      </c>
      <c r="C39" s="23" t="s">
        <v>6</v>
      </c>
      <c r="D39" s="60">
        <v>2</v>
      </c>
      <c r="E39" s="83"/>
      <c r="F39" s="20">
        <f>E39*D39</f>
        <v>0</v>
      </c>
    </row>
    <row r="40" spans="1:6" ht="15" x14ac:dyDescent="0.2">
      <c r="B40" s="26"/>
      <c r="C40" s="23"/>
      <c r="D40" s="60"/>
      <c r="E40" s="83"/>
      <c r="F40" s="20"/>
    </row>
    <row r="41" spans="1:6" ht="42.75" x14ac:dyDescent="0.2">
      <c r="A41" s="2">
        <v>12</v>
      </c>
      <c r="B41" s="3" t="s">
        <v>97</v>
      </c>
      <c r="C41" s="23" t="s">
        <v>6</v>
      </c>
      <c r="D41" s="60">
        <v>2</v>
      </c>
      <c r="E41" s="83"/>
      <c r="F41" s="20">
        <f>E41*D41</f>
        <v>0</v>
      </c>
    </row>
    <row r="42" spans="1:6" x14ac:dyDescent="0.2">
      <c r="C42" s="16"/>
      <c r="D42" s="58"/>
      <c r="E42" s="84"/>
      <c r="F42" s="20"/>
    </row>
    <row r="43" spans="1:6" ht="42.75" x14ac:dyDescent="0.2">
      <c r="A43" s="2">
        <v>13</v>
      </c>
      <c r="B43" s="89" t="s">
        <v>112</v>
      </c>
      <c r="C43" s="92" t="s">
        <v>80</v>
      </c>
      <c r="D43" s="93">
        <v>200</v>
      </c>
      <c r="E43" s="94"/>
      <c r="F43" s="95">
        <f>E43*D43</f>
        <v>0</v>
      </c>
    </row>
    <row r="44" spans="1:6" ht="15" x14ac:dyDescent="0.2">
      <c r="B44" s="26"/>
      <c r="C44" s="16"/>
      <c r="D44" s="58"/>
      <c r="E44" s="84"/>
      <c r="F44" s="20"/>
    </row>
    <row r="45" spans="1:6" ht="71.25" x14ac:dyDescent="0.2">
      <c r="A45" s="15">
        <v>14</v>
      </c>
      <c r="B45" s="3" t="s">
        <v>25</v>
      </c>
      <c r="C45" s="23" t="s">
        <v>8</v>
      </c>
      <c r="D45" s="60">
        <v>30</v>
      </c>
      <c r="E45" s="83"/>
      <c r="F45" s="20">
        <f>E45*D45</f>
        <v>0</v>
      </c>
    </row>
    <row r="46" spans="1:6" x14ac:dyDescent="0.2">
      <c r="C46" s="23"/>
      <c r="D46" s="60"/>
      <c r="E46" s="83"/>
      <c r="F46" s="20"/>
    </row>
    <row r="47" spans="1:6" ht="57" x14ac:dyDescent="0.2">
      <c r="A47" s="15">
        <v>15</v>
      </c>
      <c r="B47" s="3" t="s">
        <v>45</v>
      </c>
      <c r="C47" s="23" t="s">
        <v>8</v>
      </c>
      <c r="D47" s="60">
        <v>20</v>
      </c>
      <c r="E47" s="83"/>
      <c r="F47" s="20">
        <f>E47*D47</f>
        <v>0</v>
      </c>
    </row>
    <row r="48" spans="1:6" x14ac:dyDescent="0.2">
      <c r="C48" s="23"/>
      <c r="D48" s="60"/>
      <c r="E48" s="83"/>
      <c r="F48" s="20"/>
    </row>
    <row r="49" spans="1:6" ht="28.5" x14ac:dyDescent="0.2">
      <c r="A49" s="2">
        <v>16</v>
      </c>
      <c r="B49" s="3" t="s">
        <v>17</v>
      </c>
      <c r="C49" s="23"/>
      <c r="D49" s="60"/>
      <c r="E49" s="83"/>
      <c r="F49" s="20"/>
    </row>
    <row r="50" spans="1:6" x14ac:dyDescent="0.2">
      <c r="B50" s="3" t="s">
        <v>34</v>
      </c>
      <c r="C50" s="27" t="s">
        <v>8</v>
      </c>
      <c r="D50" s="61">
        <v>10</v>
      </c>
      <c r="E50" s="85"/>
      <c r="F50" s="20">
        <f>E50*D50</f>
        <v>0</v>
      </c>
    </row>
    <row r="51" spans="1:6" ht="15" customHeight="1" x14ac:dyDescent="0.2">
      <c r="B51" s="22" t="s">
        <v>35</v>
      </c>
      <c r="C51" s="23" t="s">
        <v>36</v>
      </c>
      <c r="D51" s="60">
        <v>50</v>
      </c>
      <c r="E51" s="83"/>
      <c r="F51" s="20">
        <f>E51*D51</f>
        <v>0</v>
      </c>
    </row>
    <row r="52" spans="1:6" x14ac:dyDescent="0.2">
      <c r="B52" s="22" t="s">
        <v>37</v>
      </c>
      <c r="C52" s="23" t="s">
        <v>2</v>
      </c>
      <c r="D52" s="60">
        <v>500</v>
      </c>
      <c r="E52" s="83"/>
      <c r="F52" s="20">
        <f>E52*D52</f>
        <v>0</v>
      </c>
    </row>
    <row r="53" spans="1:6" ht="15" x14ac:dyDescent="0.25">
      <c r="B53" s="8"/>
      <c r="C53" s="54"/>
      <c r="D53" s="62"/>
      <c r="E53" s="86"/>
      <c r="F53" s="20"/>
    </row>
    <row r="54" spans="1:6" ht="57" x14ac:dyDescent="0.2">
      <c r="A54" s="15">
        <v>17</v>
      </c>
      <c r="B54" s="3" t="s">
        <v>19</v>
      </c>
      <c r="C54" s="16"/>
      <c r="D54" s="58"/>
      <c r="E54" s="84"/>
      <c r="F54" s="20"/>
    </row>
    <row r="55" spans="1:6" x14ac:dyDescent="0.2">
      <c r="A55" s="15"/>
      <c r="B55" s="3" t="s">
        <v>26</v>
      </c>
      <c r="C55" s="23" t="s">
        <v>2</v>
      </c>
      <c r="D55" s="60">
        <v>4000</v>
      </c>
      <c r="E55" s="83"/>
      <c r="F55" s="20">
        <f>E55*D55</f>
        <v>0</v>
      </c>
    </row>
    <row r="56" spans="1:6" x14ac:dyDescent="0.2">
      <c r="C56" s="23"/>
      <c r="D56" s="60"/>
      <c r="E56" s="83"/>
      <c r="F56" s="20"/>
    </row>
    <row r="57" spans="1:6" ht="57" x14ac:dyDescent="0.2">
      <c r="A57" s="2">
        <v>18</v>
      </c>
      <c r="B57" s="3" t="s">
        <v>85</v>
      </c>
      <c r="C57" s="23"/>
      <c r="D57" s="60"/>
      <c r="E57" s="83"/>
      <c r="F57" s="20"/>
    </row>
    <row r="58" spans="1:6" x14ac:dyDescent="0.2">
      <c r="B58" s="3" t="s">
        <v>26</v>
      </c>
      <c r="C58" s="23" t="s">
        <v>2</v>
      </c>
      <c r="D58" s="60">
        <v>1500</v>
      </c>
      <c r="E58" s="83"/>
      <c r="F58" s="20">
        <f>E58*D58</f>
        <v>0</v>
      </c>
    </row>
    <row r="59" spans="1:6" x14ac:dyDescent="0.2">
      <c r="C59" s="23"/>
      <c r="D59" s="60"/>
      <c r="E59" s="83"/>
      <c r="F59" s="20"/>
    </row>
    <row r="60" spans="1:6" ht="57" x14ac:dyDescent="0.2">
      <c r="A60" s="15">
        <v>19</v>
      </c>
      <c r="B60" s="3" t="s">
        <v>40</v>
      </c>
      <c r="C60" s="23"/>
      <c r="D60" s="60"/>
      <c r="E60" s="83"/>
      <c r="F60" s="20"/>
    </row>
    <row r="61" spans="1:6" x14ac:dyDescent="0.2">
      <c r="A61" s="15"/>
      <c r="B61" s="3" t="s">
        <v>26</v>
      </c>
      <c r="C61" s="23" t="s">
        <v>2</v>
      </c>
      <c r="D61" s="60">
        <v>2000</v>
      </c>
      <c r="E61" s="83"/>
      <c r="F61" s="20">
        <f>E61*D61</f>
        <v>0</v>
      </c>
    </row>
    <row r="62" spans="1:6" x14ac:dyDescent="0.2">
      <c r="C62" s="23"/>
      <c r="D62" s="60"/>
      <c r="E62" s="83"/>
      <c r="F62" s="20"/>
    </row>
    <row r="63" spans="1:6" ht="42.75" x14ac:dyDescent="0.2">
      <c r="A63" s="15">
        <v>20</v>
      </c>
      <c r="B63" s="3" t="s">
        <v>20</v>
      </c>
      <c r="C63" s="23" t="s">
        <v>9</v>
      </c>
      <c r="D63" s="60">
        <v>1</v>
      </c>
      <c r="E63" s="83"/>
      <c r="F63" s="20">
        <f>E63*D63</f>
        <v>0</v>
      </c>
    </row>
    <row r="64" spans="1:6" x14ac:dyDescent="0.2">
      <c r="C64" s="23"/>
      <c r="D64" s="60"/>
      <c r="E64" s="83"/>
      <c r="F64" s="20"/>
    </row>
    <row r="65" spans="1:6" ht="57" x14ac:dyDescent="0.2">
      <c r="A65" s="15">
        <v>21</v>
      </c>
      <c r="B65" s="3" t="s">
        <v>12</v>
      </c>
      <c r="C65" s="23"/>
      <c r="D65" s="60"/>
      <c r="E65" s="83"/>
      <c r="F65" s="20"/>
    </row>
    <row r="66" spans="1:6" x14ac:dyDescent="0.2">
      <c r="A66" s="15"/>
      <c r="B66" s="3" t="s">
        <v>28</v>
      </c>
      <c r="C66" s="23"/>
      <c r="D66" s="60"/>
      <c r="E66" s="83"/>
      <c r="F66" s="20"/>
    </row>
    <row r="67" spans="1:6" x14ac:dyDescent="0.2">
      <c r="A67" s="15"/>
      <c r="B67" s="3" t="s">
        <v>29</v>
      </c>
      <c r="C67" s="23" t="s">
        <v>2</v>
      </c>
      <c r="D67" s="60">
        <v>400</v>
      </c>
      <c r="E67" s="83"/>
      <c r="F67" s="20">
        <f>E67*D67</f>
        <v>0</v>
      </c>
    </row>
    <row r="68" spans="1:6" ht="15" x14ac:dyDescent="0.2">
      <c r="B68" s="26"/>
      <c r="C68" s="23"/>
      <c r="D68" s="60"/>
      <c r="E68" s="83"/>
      <c r="F68" s="20"/>
    </row>
    <row r="69" spans="1:6" ht="42.75" x14ac:dyDescent="0.2">
      <c r="A69" s="15">
        <v>22</v>
      </c>
      <c r="B69" s="3" t="s">
        <v>41</v>
      </c>
      <c r="C69" s="23"/>
      <c r="D69" s="60"/>
      <c r="E69" s="83"/>
      <c r="F69" s="20"/>
    </row>
    <row r="70" spans="1:6" x14ac:dyDescent="0.2">
      <c r="A70" s="15"/>
      <c r="B70" s="3" t="s">
        <v>29</v>
      </c>
      <c r="C70" s="23" t="s">
        <v>2</v>
      </c>
      <c r="D70" s="60">
        <v>300</v>
      </c>
      <c r="E70" s="83"/>
      <c r="F70" s="20">
        <f>E70*D70</f>
        <v>0</v>
      </c>
    </row>
    <row r="71" spans="1:6" ht="15" x14ac:dyDescent="0.2">
      <c r="B71" s="26"/>
      <c r="C71" s="23"/>
      <c r="D71" s="60"/>
      <c r="E71" s="83"/>
      <c r="F71" s="20"/>
    </row>
    <row r="72" spans="1:6" ht="57" x14ac:dyDescent="0.2">
      <c r="A72" s="15">
        <v>23</v>
      </c>
      <c r="B72" s="3" t="s">
        <v>42</v>
      </c>
      <c r="C72" s="23"/>
      <c r="D72" s="60"/>
      <c r="E72" s="83"/>
      <c r="F72" s="20"/>
    </row>
    <row r="73" spans="1:6" x14ac:dyDescent="0.2">
      <c r="A73" s="15"/>
      <c r="B73" s="3" t="s">
        <v>43</v>
      </c>
      <c r="C73" s="23"/>
      <c r="D73" s="60"/>
      <c r="E73" s="83"/>
      <c r="F73" s="20"/>
    </row>
    <row r="74" spans="1:6" x14ac:dyDescent="0.2">
      <c r="A74" s="15"/>
      <c r="B74" s="3" t="s">
        <v>29</v>
      </c>
      <c r="C74" s="23" t="s">
        <v>2</v>
      </c>
      <c r="D74" s="60">
        <v>100</v>
      </c>
      <c r="E74" s="83"/>
      <c r="F74" s="20">
        <f>E74*D74</f>
        <v>0</v>
      </c>
    </row>
    <row r="75" spans="1:6" x14ac:dyDescent="0.2">
      <c r="A75" s="15"/>
      <c r="C75" s="23"/>
      <c r="D75" s="60"/>
      <c r="E75" s="83"/>
      <c r="F75" s="20"/>
    </row>
    <row r="76" spans="1:6" ht="28.5" x14ac:dyDescent="0.2">
      <c r="A76" s="15">
        <v>24</v>
      </c>
      <c r="B76" s="3" t="s">
        <v>64</v>
      </c>
      <c r="C76" s="23" t="s">
        <v>2</v>
      </c>
      <c r="D76" s="60">
        <v>100</v>
      </c>
      <c r="E76" s="83"/>
      <c r="F76" s="20">
        <f>E76*D76</f>
        <v>0</v>
      </c>
    </row>
    <row r="77" spans="1:6" x14ac:dyDescent="0.2">
      <c r="A77" s="15"/>
      <c r="C77" s="23"/>
      <c r="D77" s="60"/>
      <c r="E77" s="83"/>
      <c r="F77" s="20"/>
    </row>
    <row r="78" spans="1:6" ht="42.75" x14ac:dyDescent="0.2">
      <c r="A78" s="15">
        <v>25</v>
      </c>
      <c r="B78" s="3" t="s">
        <v>66</v>
      </c>
      <c r="C78" s="23" t="s">
        <v>2</v>
      </c>
      <c r="D78" s="60">
        <v>100</v>
      </c>
      <c r="E78" s="83"/>
      <c r="F78" s="20">
        <f>E78*D78</f>
        <v>0</v>
      </c>
    </row>
    <row r="79" spans="1:6" x14ac:dyDescent="0.2">
      <c r="A79" s="15"/>
      <c r="C79" s="23"/>
      <c r="D79" s="60"/>
      <c r="E79" s="83"/>
      <c r="F79" s="20"/>
    </row>
    <row r="80" spans="1:6" ht="57" x14ac:dyDescent="0.2">
      <c r="A80" s="15">
        <v>26</v>
      </c>
      <c r="B80" s="3" t="s">
        <v>67</v>
      </c>
      <c r="C80" s="23" t="s">
        <v>2</v>
      </c>
      <c r="D80" s="60">
        <v>50</v>
      </c>
      <c r="E80" s="83"/>
      <c r="F80" s="20">
        <f>E80*D80</f>
        <v>0</v>
      </c>
    </row>
    <row r="81" spans="1:6" x14ac:dyDescent="0.2">
      <c r="A81" s="15"/>
      <c r="C81" s="23"/>
      <c r="D81" s="60"/>
      <c r="E81" s="83"/>
      <c r="F81" s="20"/>
    </row>
    <row r="82" spans="1:6" ht="42.75" x14ac:dyDescent="0.2">
      <c r="A82" s="15">
        <v>27</v>
      </c>
      <c r="B82" s="3" t="s">
        <v>94</v>
      </c>
      <c r="C82" s="23" t="s">
        <v>10</v>
      </c>
      <c r="D82" s="60">
        <v>80</v>
      </c>
      <c r="E82" s="83"/>
      <c r="F82" s="20">
        <f t="shared" ref="F82" si="0">E82*D82</f>
        <v>0</v>
      </c>
    </row>
    <row r="83" spans="1:6" ht="15" x14ac:dyDescent="0.2">
      <c r="B83" s="26"/>
      <c r="C83" s="23"/>
      <c r="D83" s="60"/>
      <c r="E83" s="83"/>
      <c r="F83" s="20"/>
    </row>
    <row r="84" spans="1:6" ht="57" x14ac:dyDescent="0.2">
      <c r="A84" s="15">
        <v>28</v>
      </c>
      <c r="B84" s="3" t="s">
        <v>48</v>
      </c>
      <c r="C84" s="23" t="s">
        <v>2</v>
      </c>
      <c r="D84" s="60">
        <v>30</v>
      </c>
      <c r="E84" s="83"/>
      <c r="F84" s="20">
        <f>E84*D84</f>
        <v>0</v>
      </c>
    </row>
    <row r="85" spans="1:6" x14ac:dyDescent="0.2">
      <c r="A85" s="15"/>
      <c r="C85" s="23"/>
      <c r="D85" s="60"/>
      <c r="E85" s="83"/>
      <c r="F85" s="20"/>
    </row>
    <row r="86" spans="1:6" ht="57" x14ac:dyDescent="0.2">
      <c r="A86" s="2">
        <v>29</v>
      </c>
      <c r="B86" s="3" t="s">
        <v>95</v>
      </c>
      <c r="C86" s="23" t="s">
        <v>2</v>
      </c>
      <c r="D86" s="60">
        <v>40</v>
      </c>
      <c r="E86" s="83"/>
      <c r="F86" s="20">
        <f t="shared" ref="F86" si="1">E86*D86</f>
        <v>0</v>
      </c>
    </row>
    <row r="87" spans="1:6" ht="15" x14ac:dyDescent="0.2">
      <c r="B87" s="26"/>
      <c r="C87" s="23"/>
      <c r="D87" s="60"/>
      <c r="E87" s="83"/>
      <c r="F87" s="20"/>
    </row>
    <row r="88" spans="1:6" ht="57" x14ac:dyDescent="0.2">
      <c r="A88" s="2">
        <v>30</v>
      </c>
      <c r="B88" s="3" t="s">
        <v>73</v>
      </c>
      <c r="C88" s="23" t="s">
        <v>3</v>
      </c>
      <c r="D88" s="60">
        <v>20</v>
      </c>
      <c r="E88" s="83"/>
      <c r="F88" s="20">
        <f t="shared" ref="F88:F94" si="2">E88*D88</f>
        <v>0</v>
      </c>
    </row>
    <row r="89" spans="1:6" x14ac:dyDescent="0.2">
      <c r="C89" s="23"/>
      <c r="D89" s="60"/>
      <c r="E89" s="83"/>
      <c r="F89" s="20"/>
    </row>
    <row r="90" spans="1:6" ht="57" x14ac:dyDescent="0.2">
      <c r="A90" s="2">
        <v>31</v>
      </c>
      <c r="B90" s="3" t="s">
        <v>74</v>
      </c>
      <c r="C90" s="23" t="s">
        <v>3</v>
      </c>
      <c r="D90" s="60">
        <v>20</v>
      </c>
      <c r="E90" s="83"/>
      <c r="F90" s="20">
        <f t="shared" si="2"/>
        <v>0</v>
      </c>
    </row>
    <row r="91" spans="1:6" x14ac:dyDescent="0.2">
      <c r="C91" s="23"/>
      <c r="D91" s="60"/>
      <c r="E91" s="83"/>
      <c r="F91" s="20"/>
    </row>
    <row r="92" spans="1:6" ht="57" x14ac:dyDescent="0.2">
      <c r="A92" s="2">
        <v>32</v>
      </c>
      <c r="B92" s="3" t="s">
        <v>76</v>
      </c>
      <c r="C92" s="23" t="s">
        <v>3</v>
      </c>
      <c r="D92" s="60">
        <v>10</v>
      </c>
      <c r="E92" s="83"/>
      <c r="F92" s="20">
        <f t="shared" si="2"/>
        <v>0</v>
      </c>
    </row>
    <row r="93" spans="1:6" x14ac:dyDescent="0.2">
      <c r="C93" s="23"/>
      <c r="D93" s="60"/>
      <c r="E93" s="83"/>
      <c r="F93" s="20"/>
    </row>
    <row r="94" spans="1:6" ht="57" x14ac:dyDescent="0.2">
      <c r="A94" s="2">
        <v>33</v>
      </c>
      <c r="B94" s="3" t="s">
        <v>75</v>
      </c>
      <c r="C94" s="23" t="s">
        <v>3</v>
      </c>
      <c r="D94" s="60">
        <v>5</v>
      </c>
      <c r="E94" s="83"/>
      <c r="F94" s="20">
        <f t="shared" si="2"/>
        <v>0</v>
      </c>
    </row>
    <row r="95" spans="1:6" x14ac:dyDescent="0.2">
      <c r="C95" s="23"/>
      <c r="D95" s="60"/>
      <c r="E95" s="83"/>
      <c r="F95" s="20"/>
    </row>
    <row r="96" spans="1:6" ht="48.75" customHeight="1" x14ac:dyDescent="0.2">
      <c r="A96" s="30">
        <v>34</v>
      </c>
      <c r="B96" s="3" t="s">
        <v>65</v>
      </c>
      <c r="C96" s="23" t="s">
        <v>3</v>
      </c>
      <c r="D96" s="60">
        <v>800</v>
      </c>
      <c r="E96" s="83"/>
      <c r="F96" s="20">
        <f>E96*D96</f>
        <v>0</v>
      </c>
    </row>
    <row r="97" spans="1:6" x14ac:dyDescent="0.2">
      <c r="C97" s="23"/>
      <c r="D97" s="60"/>
      <c r="E97" s="83"/>
      <c r="F97" s="20"/>
    </row>
    <row r="98" spans="1:6" ht="28.5" x14ac:dyDescent="0.2">
      <c r="A98" s="2">
        <v>35</v>
      </c>
      <c r="B98" s="82" t="s">
        <v>86</v>
      </c>
      <c r="C98" s="23" t="s">
        <v>3</v>
      </c>
      <c r="D98" s="60">
        <v>10</v>
      </c>
      <c r="E98" s="83"/>
      <c r="F98" s="20">
        <f t="shared" ref="F98" si="3">E98*D98</f>
        <v>0</v>
      </c>
    </row>
    <row r="99" spans="1:6" x14ac:dyDescent="0.2">
      <c r="C99" s="23"/>
      <c r="D99" s="60"/>
      <c r="E99" s="83"/>
      <c r="F99" s="20"/>
    </row>
    <row r="100" spans="1:6" ht="71.25" x14ac:dyDescent="0.2">
      <c r="A100" s="15">
        <v>36</v>
      </c>
      <c r="B100" s="3" t="s">
        <v>62</v>
      </c>
      <c r="C100" s="23" t="s">
        <v>6</v>
      </c>
      <c r="D100" s="60">
        <v>5</v>
      </c>
      <c r="E100" s="83"/>
      <c r="F100" s="20">
        <f>E100*D100</f>
        <v>0</v>
      </c>
    </row>
    <row r="101" spans="1:6" x14ac:dyDescent="0.2">
      <c r="A101" s="15"/>
      <c r="C101" s="23"/>
      <c r="D101" s="60"/>
      <c r="E101" s="83"/>
      <c r="F101" s="20"/>
    </row>
    <row r="102" spans="1:6" ht="42.75" x14ac:dyDescent="0.2">
      <c r="A102" s="2">
        <v>37</v>
      </c>
      <c r="B102" s="3" t="s">
        <v>78</v>
      </c>
      <c r="C102" s="23" t="s">
        <v>3</v>
      </c>
      <c r="D102" s="60">
        <v>10</v>
      </c>
      <c r="E102" s="83"/>
      <c r="F102" s="20">
        <f t="shared" ref="F102" si="4">E102*D102</f>
        <v>0</v>
      </c>
    </row>
    <row r="103" spans="1:6" x14ac:dyDescent="0.2">
      <c r="C103" s="16"/>
      <c r="D103" s="58"/>
      <c r="E103" s="84"/>
      <c r="F103" s="20"/>
    </row>
    <row r="104" spans="1:6" ht="85.5" x14ac:dyDescent="0.2">
      <c r="A104" s="2">
        <v>38</v>
      </c>
      <c r="B104" s="3" t="s">
        <v>101</v>
      </c>
      <c r="C104" s="1" t="s">
        <v>99</v>
      </c>
      <c r="D104" s="63">
        <v>1</v>
      </c>
      <c r="E104" s="87"/>
      <c r="F104" s="31">
        <f>E104*D104</f>
        <v>0</v>
      </c>
    </row>
    <row r="105" spans="1:6" x14ac:dyDescent="0.2">
      <c r="C105" s="16"/>
      <c r="D105" s="58"/>
      <c r="E105" s="84"/>
      <c r="F105" s="20"/>
    </row>
    <row r="106" spans="1:6" ht="71.25" x14ac:dyDescent="0.2">
      <c r="A106" s="2">
        <v>39</v>
      </c>
      <c r="B106" s="3" t="s">
        <v>100</v>
      </c>
      <c r="C106" s="1" t="s">
        <v>99</v>
      </c>
      <c r="D106" s="63">
        <v>1</v>
      </c>
      <c r="E106" s="87"/>
      <c r="F106" s="31">
        <f>E106*D106</f>
        <v>0</v>
      </c>
    </row>
    <row r="107" spans="1:6" x14ac:dyDescent="0.2">
      <c r="B107" s="22"/>
      <c r="C107" s="32"/>
      <c r="D107" s="64"/>
      <c r="E107" s="34"/>
      <c r="F107" s="35"/>
    </row>
    <row r="108" spans="1:6" x14ac:dyDescent="0.2">
      <c r="C108" s="36"/>
      <c r="D108" s="65"/>
      <c r="E108" s="38" t="s">
        <v>50</v>
      </c>
      <c r="F108" s="37">
        <f>SUM(F14:F106)</f>
        <v>0</v>
      </c>
    </row>
    <row r="110" spans="1:6" ht="15" thickBot="1" x14ac:dyDescent="0.25"/>
    <row r="111" spans="1:6" ht="16.5" thickBot="1" x14ac:dyDescent="0.3">
      <c r="B111" s="106" t="s">
        <v>63</v>
      </c>
      <c r="C111" s="107"/>
      <c r="D111" s="108"/>
      <c r="E111" s="11"/>
      <c r="F111" s="12"/>
    </row>
    <row r="112" spans="1:6" ht="15" customHeight="1" x14ac:dyDescent="0.25">
      <c r="B112" s="8"/>
      <c r="C112" s="28"/>
      <c r="D112" s="67"/>
      <c r="E112" s="29"/>
      <c r="F112" s="29"/>
    </row>
    <row r="113" spans="1:6" ht="42.75" x14ac:dyDescent="0.2">
      <c r="A113" s="2">
        <v>1</v>
      </c>
      <c r="B113" s="3" t="s">
        <v>15</v>
      </c>
      <c r="C113" s="23" t="s">
        <v>6</v>
      </c>
      <c r="D113" s="60">
        <v>1</v>
      </c>
      <c r="E113" s="83"/>
      <c r="F113" s="20">
        <f>E113*D113</f>
        <v>0</v>
      </c>
    </row>
    <row r="114" spans="1:6" x14ac:dyDescent="0.2">
      <c r="C114" s="16"/>
      <c r="D114" s="58"/>
      <c r="E114" s="84"/>
      <c r="F114" s="17"/>
    </row>
    <row r="115" spans="1:6" ht="42.75" x14ac:dyDescent="0.2">
      <c r="A115" s="2">
        <v>2</v>
      </c>
      <c r="B115" s="3" t="s">
        <v>68</v>
      </c>
      <c r="C115" s="23" t="s">
        <v>6</v>
      </c>
      <c r="D115" s="60">
        <v>1</v>
      </c>
      <c r="E115" s="83"/>
      <c r="F115" s="20">
        <f>E115*D115</f>
        <v>0</v>
      </c>
    </row>
    <row r="116" spans="1:6" x14ac:dyDescent="0.2">
      <c r="C116" s="23"/>
      <c r="D116" s="60"/>
      <c r="E116" s="83"/>
      <c r="F116" s="20"/>
    </row>
    <row r="117" spans="1:6" ht="42.75" x14ac:dyDescent="0.2">
      <c r="A117" s="2">
        <v>3</v>
      </c>
      <c r="B117" s="3" t="s">
        <v>103</v>
      </c>
      <c r="C117" s="23" t="s">
        <v>6</v>
      </c>
      <c r="D117" s="60">
        <v>4</v>
      </c>
      <c r="E117" s="83"/>
      <c r="F117" s="20">
        <f>E117*D117</f>
        <v>0</v>
      </c>
    </row>
    <row r="118" spans="1:6" x14ac:dyDescent="0.2">
      <c r="C118" s="23"/>
      <c r="D118" s="60"/>
      <c r="E118" s="83"/>
      <c r="F118" s="20"/>
    </row>
    <row r="119" spans="1:6" ht="71.25" x14ac:dyDescent="0.2">
      <c r="A119" s="2">
        <v>4</v>
      </c>
      <c r="B119" s="3" t="s">
        <v>104</v>
      </c>
      <c r="C119" s="23" t="s">
        <v>3</v>
      </c>
      <c r="D119" s="60">
        <v>30</v>
      </c>
      <c r="E119" s="83"/>
      <c r="F119" s="20">
        <f>E119*D119</f>
        <v>0</v>
      </c>
    </row>
    <row r="120" spans="1:6" x14ac:dyDescent="0.2">
      <c r="C120" s="23"/>
      <c r="D120" s="60"/>
      <c r="E120" s="83"/>
      <c r="F120" s="20"/>
    </row>
    <row r="121" spans="1:6" ht="42.75" x14ac:dyDescent="0.2">
      <c r="A121" s="2">
        <v>5</v>
      </c>
      <c r="B121" s="3" t="s">
        <v>16</v>
      </c>
      <c r="C121" s="23" t="s">
        <v>4</v>
      </c>
      <c r="D121" s="60">
        <v>10</v>
      </c>
      <c r="E121" s="83"/>
      <c r="F121" s="20">
        <f>E121*D121</f>
        <v>0</v>
      </c>
    </row>
    <row r="122" spans="1:6" x14ac:dyDescent="0.2">
      <c r="C122" s="23"/>
      <c r="D122" s="60"/>
      <c r="E122" s="83"/>
      <c r="F122" s="20"/>
    </row>
    <row r="123" spans="1:6" ht="42.75" x14ac:dyDescent="0.2">
      <c r="A123" s="2">
        <v>6</v>
      </c>
      <c r="B123" s="3" t="s">
        <v>69</v>
      </c>
      <c r="C123" s="23" t="s">
        <v>3</v>
      </c>
      <c r="D123" s="60">
        <v>50</v>
      </c>
      <c r="E123" s="83"/>
      <c r="F123" s="20">
        <f>E123*D123</f>
        <v>0</v>
      </c>
    </row>
    <row r="124" spans="1:6" x14ac:dyDescent="0.2">
      <c r="C124" s="23"/>
      <c r="D124" s="60"/>
      <c r="E124" s="83"/>
      <c r="F124" s="20"/>
    </row>
    <row r="125" spans="1:6" ht="42.75" x14ac:dyDescent="0.2">
      <c r="A125" s="2">
        <v>7</v>
      </c>
      <c r="B125" s="3" t="s">
        <v>77</v>
      </c>
      <c r="C125" s="23" t="s">
        <v>3</v>
      </c>
      <c r="D125" s="60">
        <v>20</v>
      </c>
      <c r="E125" s="83"/>
      <c r="F125" s="20">
        <f t="shared" ref="F125:F127" si="5">E125*D125</f>
        <v>0</v>
      </c>
    </row>
    <row r="126" spans="1:6" x14ac:dyDescent="0.2">
      <c r="C126" s="23"/>
      <c r="D126" s="60"/>
      <c r="E126" s="83"/>
      <c r="F126" s="20"/>
    </row>
    <row r="127" spans="1:6" ht="57" x14ac:dyDescent="0.2">
      <c r="A127" s="2">
        <v>8</v>
      </c>
      <c r="B127" s="3" t="s">
        <v>79</v>
      </c>
      <c r="C127" s="23" t="s">
        <v>3</v>
      </c>
      <c r="D127" s="60">
        <v>10</v>
      </c>
      <c r="E127" s="83"/>
      <c r="F127" s="20">
        <f t="shared" si="5"/>
        <v>0</v>
      </c>
    </row>
    <row r="128" spans="1:6" x14ac:dyDescent="0.2">
      <c r="C128" s="23"/>
      <c r="D128" s="60"/>
      <c r="E128" s="83"/>
      <c r="F128" s="20"/>
    </row>
    <row r="129" spans="1:6" ht="42.75" x14ac:dyDescent="0.2">
      <c r="A129" s="2">
        <v>9</v>
      </c>
      <c r="B129" s="3" t="s">
        <v>27</v>
      </c>
      <c r="C129" s="1" t="s">
        <v>3</v>
      </c>
      <c r="D129" s="63">
        <v>20</v>
      </c>
      <c r="E129" s="88"/>
      <c r="F129" s="31">
        <f>E129*D129</f>
        <v>0</v>
      </c>
    </row>
    <row r="130" spans="1:6" ht="15" x14ac:dyDescent="0.25">
      <c r="E130" s="39"/>
      <c r="F130" s="40"/>
    </row>
    <row r="131" spans="1:6" x14ac:dyDescent="0.2">
      <c r="C131" s="38"/>
      <c r="D131" s="65"/>
      <c r="E131" s="38" t="s">
        <v>51</v>
      </c>
      <c r="F131" s="37">
        <f>SUM(F113:F129)</f>
        <v>0</v>
      </c>
    </row>
    <row r="133" spans="1:6" ht="15" thickBot="1" x14ac:dyDescent="0.25"/>
    <row r="134" spans="1:6" ht="16.5" thickBot="1" x14ac:dyDescent="0.25">
      <c r="A134" s="4"/>
      <c r="B134" s="106" t="s">
        <v>56</v>
      </c>
      <c r="C134" s="107"/>
      <c r="D134" s="108"/>
      <c r="E134" s="42"/>
      <c r="F134" s="42"/>
    </row>
    <row r="135" spans="1:6" x14ac:dyDescent="0.2">
      <c r="A135" s="4"/>
      <c r="C135" s="16"/>
      <c r="D135" s="58"/>
      <c r="E135" s="17"/>
      <c r="F135" s="17"/>
    </row>
    <row r="136" spans="1:6" ht="71.25" x14ac:dyDescent="0.2">
      <c r="A136" s="43">
        <v>1</v>
      </c>
      <c r="B136" s="3" t="s">
        <v>87</v>
      </c>
      <c r="C136" s="23" t="s">
        <v>2</v>
      </c>
      <c r="D136" s="60">
        <v>8000</v>
      </c>
      <c r="E136" s="83"/>
      <c r="F136" s="20">
        <f>E136*D136</f>
        <v>0</v>
      </c>
    </row>
    <row r="137" spans="1:6" x14ac:dyDescent="0.2">
      <c r="A137" s="43"/>
      <c r="C137" s="23"/>
      <c r="D137" s="60"/>
      <c r="E137" s="83"/>
      <c r="F137" s="20"/>
    </row>
    <row r="138" spans="1:6" ht="57" x14ac:dyDescent="0.2">
      <c r="A138" s="43">
        <v>2</v>
      </c>
      <c r="B138" s="3" t="s">
        <v>31</v>
      </c>
      <c r="C138" s="23"/>
      <c r="D138" s="60"/>
      <c r="E138" s="83"/>
      <c r="F138" s="20"/>
    </row>
    <row r="139" spans="1:6" x14ac:dyDescent="0.2">
      <c r="A139" s="43"/>
      <c r="B139" s="3" t="s">
        <v>70</v>
      </c>
      <c r="C139" s="23" t="s">
        <v>2</v>
      </c>
      <c r="D139" s="60">
        <v>5000</v>
      </c>
      <c r="E139" s="83"/>
      <c r="F139" s="20">
        <f>E139*D139</f>
        <v>0</v>
      </c>
    </row>
    <row r="140" spans="1:6" x14ac:dyDescent="0.2">
      <c r="A140" s="43"/>
      <c r="B140" s="3" t="s">
        <v>32</v>
      </c>
      <c r="C140" s="23" t="s">
        <v>9</v>
      </c>
      <c r="D140" s="60">
        <v>100</v>
      </c>
      <c r="E140" s="83"/>
      <c r="F140" s="20">
        <f>E140*D140</f>
        <v>0</v>
      </c>
    </row>
    <row r="141" spans="1:6" x14ac:dyDescent="0.2">
      <c r="A141" s="43"/>
      <c r="C141" s="23"/>
      <c r="D141" s="60"/>
      <c r="E141" s="83"/>
      <c r="F141" s="20"/>
    </row>
    <row r="142" spans="1:6" ht="57" x14ac:dyDescent="0.2">
      <c r="A142" s="43">
        <v>3</v>
      </c>
      <c r="B142" s="3" t="s">
        <v>30</v>
      </c>
      <c r="C142" s="23"/>
      <c r="D142" s="60"/>
      <c r="E142" s="83"/>
      <c r="F142" s="20"/>
    </row>
    <row r="143" spans="1:6" x14ac:dyDescent="0.2">
      <c r="A143" s="43"/>
      <c r="B143" s="3" t="s">
        <v>70</v>
      </c>
      <c r="C143" s="23" t="s">
        <v>2</v>
      </c>
      <c r="D143" s="60">
        <v>7000</v>
      </c>
      <c r="E143" s="83"/>
      <c r="F143" s="20">
        <f>E143*D143</f>
        <v>0</v>
      </c>
    </row>
    <row r="144" spans="1:6" x14ac:dyDescent="0.2">
      <c r="A144" s="43"/>
      <c r="B144" s="3" t="s">
        <v>33</v>
      </c>
      <c r="C144" s="23" t="s">
        <v>9</v>
      </c>
      <c r="D144" s="60">
        <v>100</v>
      </c>
      <c r="E144" s="83"/>
      <c r="F144" s="20">
        <f>E144*D144</f>
        <v>0</v>
      </c>
    </row>
    <row r="145" spans="1:6" x14ac:dyDescent="0.2">
      <c r="A145" s="43"/>
      <c r="C145" s="23"/>
      <c r="D145" s="60"/>
      <c r="E145" s="83"/>
      <c r="F145" s="20"/>
    </row>
    <row r="146" spans="1:6" ht="28.5" x14ac:dyDescent="0.2">
      <c r="A146" s="43">
        <v>4</v>
      </c>
      <c r="B146" s="3" t="s">
        <v>71</v>
      </c>
      <c r="C146" s="1" t="s">
        <v>10</v>
      </c>
      <c r="D146" s="63">
        <v>100</v>
      </c>
      <c r="E146" s="88"/>
      <c r="F146" s="31">
        <f>E146*D146</f>
        <v>0</v>
      </c>
    </row>
    <row r="147" spans="1:6" x14ac:dyDescent="0.2">
      <c r="A147" s="4"/>
    </row>
    <row r="148" spans="1:6" x14ac:dyDescent="0.2">
      <c r="C148" s="38"/>
      <c r="D148" s="65"/>
      <c r="E148" s="38" t="s">
        <v>57</v>
      </c>
      <c r="F148" s="37">
        <f>SUM(F136:F146)</f>
        <v>0</v>
      </c>
    </row>
    <row r="149" spans="1:6" x14ac:dyDescent="0.2">
      <c r="C149" s="91"/>
      <c r="D149" s="64"/>
      <c r="E149" s="91"/>
      <c r="F149" s="33"/>
    </row>
    <row r="150" spans="1:6" ht="15" thickBot="1" x14ac:dyDescent="0.25"/>
    <row r="151" spans="1:6" ht="16.5" thickBot="1" x14ac:dyDescent="0.25">
      <c r="B151" s="106" t="s">
        <v>58</v>
      </c>
      <c r="C151" s="107"/>
      <c r="D151" s="108"/>
      <c r="E151" s="20"/>
      <c r="F151" s="20"/>
    </row>
    <row r="152" spans="1:6" x14ac:dyDescent="0.2">
      <c r="C152" s="41"/>
      <c r="D152" s="58"/>
      <c r="E152" s="17"/>
      <c r="F152" s="17"/>
    </row>
    <row r="153" spans="1:6" ht="42.75" x14ac:dyDescent="0.2">
      <c r="A153" s="15">
        <v>1</v>
      </c>
      <c r="B153" s="3" t="s">
        <v>54</v>
      </c>
      <c r="C153" s="23"/>
      <c r="D153" s="60"/>
      <c r="E153" s="20"/>
      <c r="F153" s="20"/>
    </row>
    <row r="154" spans="1:6" ht="28.5" x14ac:dyDescent="0.2">
      <c r="B154" s="3" t="s">
        <v>72</v>
      </c>
      <c r="C154" s="23" t="s">
        <v>2</v>
      </c>
      <c r="D154" s="60">
        <v>8000</v>
      </c>
      <c r="E154" s="83"/>
      <c r="F154" s="20">
        <f>E154*D154</f>
        <v>0</v>
      </c>
    </row>
    <row r="155" spans="1:6" x14ac:dyDescent="0.2">
      <c r="C155" s="23"/>
      <c r="D155" s="60"/>
      <c r="E155" s="83"/>
      <c r="F155" s="20"/>
    </row>
    <row r="156" spans="1:6" ht="42.75" x14ac:dyDescent="0.2">
      <c r="A156" s="15">
        <v>2</v>
      </c>
      <c r="B156" s="3" t="s">
        <v>55</v>
      </c>
      <c r="C156" s="23"/>
      <c r="D156" s="60"/>
      <c r="E156" s="83"/>
      <c r="F156" s="20"/>
    </row>
    <row r="157" spans="1:6" x14ac:dyDescent="0.2">
      <c r="B157" s="3" t="s">
        <v>70</v>
      </c>
      <c r="C157" s="23" t="s">
        <v>2</v>
      </c>
      <c r="D157" s="60">
        <v>12000</v>
      </c>
      <c r="E157" s="83"/>
      <c r="F157" s="20">
        <f>E157*D157</f>
        <v>0</v>
      </c>
    </row>
    <row r="158" spans="1:6" x14ac:dyDescent="0.2">
      <c r="B158" s="3" t="s">
        <v>32</v>
      </c>
      <c r="C158" s="1" t="s">
        <v>9</v>
      </c>
      <c r="D158" s="63">
        <v>350</v>
      </c>
      <c r="E158" s="88"/>
      <c r="F158" s="31">
        <f>E158*D158</f>
        <v>0</v>
      </c>
    </row>
    <row r="159" spans="1:6" x14ac:dyDescent="0.2">
      <c r="C159" s="24"/>
      <c r="D159" s="64"/>
      <c r="E159" s="33"/>
      <c r="F159" s="33"/>
    </row>
    <row r="160" spans="1:6" ht="15" x14ac:dyDescent="0.2">
      <c r="B160" s="26"/>
      <c r="C160" s="38"/>
      <c r="D160" s="65"/>
      <c r="E160" s="38" t="s">
        <v>59</v>
      </c>
      <c r="F160" s="37">
        <f>SUM(F154:F158)</f>
        <v>0</v>
      </c>
    </row>
    <row r="161" spans="1:6" ht="15" x14ac:dyDescent="0.2">
      <c r="B161" s="26"/>
      <c r="C161" s="91"/>
      <c r="D161" s="64"/>
      <c r="E161" s="91"/>
      <c r="F161" s="33"/>
    </row>
    <row r="162" spans="1:6" ht="15" thickBot="1" x14ac:dyDescent="0.25"/>
    <row r="163" spans="1:6" ht="16.5" thickBot="1" x14ac:dyDescent="0.25">
      <c r="B163" s="106" t="s">
        <v>82</v>
      </c>
      <c r="C163" s="107"/>
      <c r="D163" s="108"/>
      <c r="E163" s="20"/>
      <c r="F163" s="20"/>
    </row>
    <row r="164" spans="1:6" x14ac:dyDescent="0.2">
      <c r="C164" s="41"/>
      <c r="D164" s="58"/>
      <c r="E164" s="17"/>
      <c r="F164" s="17"/>
    </row>
    <row r="165" spans="1:6" x14ac:dyDescent="0.2">
      <c r="A165" s="15">
        <v>1</v>
      </c>
      <c r="B165" s="3" t="s">
        <v>93</v>
      </c>
      <c r="C165" s="23" t="s">
        <v>80</v>
      </c>
      <c r="D165" s="60">
        <v>10</v>
      </c>
      <c r="E165" s="83"/>
      <c r="F165" s="20">
        <f>+D165*E165</f>
        <v>0</v>
      </c>
    </row>
    <row r="166" spans="1:6" x14ac:dyDescent="0.2">
      <c r="A166" s="15"/>
      <c r="C166" s="23"/>
      <c r="D166" s="60"/>
      <c r="E166" s="83"/>
      <c r="F166" s="20"/>
    </row>
    <row r="167" spans="1:6" x14ac:dyDescent="0.2">
      <c r="A167" s="2">
        <v>2</v>
      </c>
      <c r="B167" s="3" t="s">
        <v>107</v>
      </c>
      <c r="C167" s="23" t="s">
        <v>80</v>
      </c>
      <c r="D167" s="60">
        <v>10</v>
      </c>
      <c r="E167" s="83"/>
      <c r="F167" s="20">
        <f t="shared" ref="F167" si="6">+D167*E167</f>
        <v>0</v>
      </c>
    </row>
    <row r="168" spans="1:6" x14ac:dyDescent="0.2">
      <c r="A168" s="15"/>
      <c r="C168" s="23"/>
      <c r="D168" s="60"/>
      <c r="E168" s="83"/>
      <c r="F168" s="20"/>
    </row>
    <row r="169" spans="1:6" x14ac:dyDescent="0.2">
      <c r="A169" s="2">
        <v>3</v>
      </c>
      <c r="B169" s="3" t="s">
        <v>108</v>
      </c>
      <c r="C169" s="23" t="s">
        <v>80</v>
      </c>
      <c r="D169" s="60">
        <v>10</v>
      </c>
      <c r="E169" s="83"/>
      <c r="F169" s="20">
        <f t="shared" ref="F169" si="7">+D169*E169</f>
        <v>0</v>
      </c>
    </row>
    <row r="170" spans="1:6" x14ac:dyDescent="0.2">
      <c r="C170" s="23"/>
      <c r="D170" s="60"/>
      <c r="E170" s="83"/>
      <c r="F170" s="20"/>
    </row>
    <row r="171" spans="1:6" x14ac:dyDescent="0.2">
      <c r="A171" s="2">
        <v>4</v>
      </c>
      <c r="B171" s="3" t="s">
        <v>105</v>
      </c>
      <c r="C171" s="23" t="s">
        <v>80</v>
      </c>
      <c r="D171" s="60">
        <v>10</v>
      </c>
      <c r="E171" s="83"/>
      <c r="F171" s="20">
        <f t="shared" ref="F171:F177" si="8">+D171*E171</f>
        <v>0</v>
      </c>
    </row>
    <row r="172" spans="1:6" x14ac:dyDescent="0.2">
      <c r="A172" s="15"/>
      <c r="C172" s="23"/>
      <c r="D172" s="60"/>
      <c r="E172" s="83"/>
      <c r="F172" s="20"/>
    </row>
    <row r="173" spans="1:6" x14ac:dyDescent="0.2">
      <c r="A173" s="2">
        <v>5</v>
      </c>
      <c r="B173" s="3" t="s">
        <v>81</v>
      </c>
      <c r="C173" s="23" t="s">
        <v>80</v>
      </c>
      <c r="D173" s="60">
        <v>10</v>
      </c>
      <c r="E173" s="83"/>
      <c r="F173" s="20">
        <f t="shared" si="8"/>
        <v>0</v>
      </c>
    </row>
    <row r="174" spans="1:6" x14ac:dyDescent="0.2">
      <c r="C174" s="27"/>
      <c r="D174" s="61"/>
      <c r="E174" s="85"/>
      <c r="F174" s="20"/>
    </row>
    <row r="175" spans="1:6" ht="28.5" x14ac:dyDescent="0.2">
      <c r="A175" s="2">
        <v>6</v>
      </c>
      <c r="B175" s="89" t="s">
        <v>91</v>
      </c>
      <c r="C175" s="27" t="s">
        <v>10</v>
      </c>
      <c r="D175" s="61">
        <v>5</v>
      </c>
      <c r="E175" s="85"/>
      <c r="F175" s="20">
        <f t="shared" si="8"/>
        <v>0</v>
      </c>
    </row>
    <row r="176" spans="1:6" x14ac:dyDescent="0.2">
      <c r="C176" s="27"/>
      <c r="D176" s="61"/>
      <c r="E176" s="85"/>
      <c r="F176" s="20"/>
    </row>
    <row r="177" spans="1:6" ht="28.5" x14ac:dyDescent="0.2">
      <c r="A177" s="2">
        <v>7</v>
      </c>
      <c r="B177" s="3" t="s">
        <v>92</v>
      </c>
      <c r="C177" s="1" t="s">
        <v>36</v>
      </c>
      <c r="D177" s="63">
        <v>200</v>
      </c>
      <c r="E177" s="88"/>
      <c r="F177" s="31">
        <f t="shared" si="8"/>
        <v>0</v>
      </c>
    </row>
    <row r="178" spans="1:6" x14ac:dyDescent="0.2">
      <c r="C178" s="24"/>
      <c r="D178" s="64"/>
      <c r="E178" s="33"/>
      <c r="F178" s="33"/>
    </row>
    <row r="179" spans="1:6" ht="15" x14ac:dyDescent="0.2">
      <c r="B179" s="26"/>
      <c r="C179" s="38"/>
      <c r="D179" s="65"/>
      <c r="E179" s="38" t="s">
        <v>83</v>
      </c>
      <c r="F179" s="37">
        <f>SUM(F165:F177)</f>
        <v>0</v>
      </c>
    </row>
    <row r="186" spans="1:6" ht="15.75" x14ac:dyDescent="0.25">
      <c r="A186" s="21"/>
      <c r="B186" s="69" t="s">
        <v>44</v>
      </c>
      <c r="C186" s="77"/>
      <c r="D186" s="78"/>
      <c r="E186" s="79"/>
      <c r="F186" s="76" t="s">
        <v>47</v>
      </c>
    </row>
    <row r="187" spans="1:6" ht="15" x14ac:dyDescent="0.2">
      <c r="A187" s="21"/>
      <c r="B187" s="70"/>
      <c r="C187" s="71"/>
      <c r="D187" s="72"/>
      <c r="E187" s="73"/>
      <c r="F187" s="51"/>
    </row>
    <row r="188" spans="1:6" ht="15" x14ac:dyDescent="0.2">
      <c r="A188" s="21"/>
      <c r="B188" s="111" t="s">
        <v>49</v>
      </c>
      <c r="C188" s="112"/>
      <c r="D188" s="72"/>
      <c r="E188" s="73"/>
      <c r="F188" s="51">
        <f>+F108</f>
        <v>0</v>
      </c>
    </row>
    <row r="189" spans="1:6" ht="15" x14ac:dyDescent="0.2">
      <c r="A189" s="21"/>
      <c r="B189" s="80"/>
      <c r="C189" s="74"/>
      <c r="D189" s="72"/>
      <c r="E189" s="73"/>
      <c r="F189" s="51"/>
    </row>
    <row r="190" spans="1:6" ht="15" x14ac:dyDescent="0.2">
      <c r="A190" s="21"/>
      <c r="B190" s="111" t="s">
        <v>63</v>
      </c>
      <c r="C190" s="112"/>
      <c r="D190" s="72"/>
      <c r="E190" s="73"/>
      <c r="F190" s="51">
        <f>+F131</f>
        <v>0</v>
      </c>
    </row>
    <row r="191" spans="1:6" ht="15" x14ac:dyDescent="0.2">
      <c r="A191" s="21"/>
      <c r="B191" s="80"/>
      <c r="C191" s="74"/>
      <c r="D191" s="72"/>
      <c r="E191" s="73"/>
      <c r="F191" s="51"/>
    </row>
    <row r="192" spans="1:6" ht="15" x14ac:dyDescent="0.2">
      <c r="A192" s="21"/>
      <c r="B192" s="111" t="s">
        <v>56</v>
      </c>
      <c r="C192" s="112"/>
      <c r="D192" s="72"/>
      <c r="E192" s="73"/>
      <c r="F192" s="51">
        <f>+F148</f>
        <v>0</v>
      </c>
    </row>
    <row r="193" spans="1:6" ht="15" x14ac:dyDescent="0.2">
      <c r="A193" s="21"/>
      <c r="B193" s="80"/>
      <c r="C193" s="74"/>
      <c r="D193" s="72"/>
      <c r="E193" s="73"/>
      <c r="F193" s="51"/>
    </row>
    <row r="194" spans="1:6" ht="15" x14ac:dyDescent="0.2">
      <c r="A194" s="21"/>
      <c r="B194" s="111" t="s">
        <v>58</v>
      </c>
      <c r="C194" s="112"/>
      <c r="D194" s="72"/>
      <c r="E194" s="73"/>
      <c r="F194" s="51">
        <f>+F160</f>
        <v>0</v>
      </c>
    </row>
    <row r="195" spans="1:6" ht="15" x14ac:dyDescent="0.2">
      <c r="A195" s="21"/>
      <c r="B195" s="80"/>
      <c r="C195" s="81"/>
      <c r="D195" s="72"/>
      <c r="E195" s="73"/>
      <c r="F195" s="51"/>
    </row>
    <row r="196" spans="1:6" ht="15" x14ac:dyDescent="0.2">
      <c r="A196" s="21"/>
      <c r="B196" s="80" t="s">
        <v>82</v>
      </c>
      <c r="C196" s="81"/>
      <c r="D196" s="72"/>
      <c r="E196" s="73"/>
      <c r="F196" s="51">
        <f>+F179</f>
        <v>0</v>
      </c>
    </row>
    <row r="197" spans="1:6" ht="15" x14ac:dyDescent="0.2">
      <c r="A197" s="21"/>
      <c r="B197" s="80"/>
      <c r="C197" s="81"/>
      <c r="D197" s="72"/>
      <c r="E197" s="73"/>
      <c r="F197" s="51"/>
    </row>
    <row r="198" spans="1:6" ht="15" x14ac:dyDescent="0.2">
      <c r="A198" s="21"/>
      <c r="B198" s="109" t="s">
        <v>96</v>
      </c>
      <c r="C198" s="110"/>
      <c r="D198" s="110"/>
      <c r="E198" s="49"/>
      <c r="F198" s="52">
        <f>SUM(F188:F196)*0.1</f>
        <v>0</v>
      </c>
    </row>
    <row r="199" spans="1:6" ht="15" x14ac:dyDescent="0.2">
      <c r="B199" s="44"/>
      <c r="C199" s="45"/>
      <c r="D199" s="68"/>
      <c r="E199" s="46"/>
      <c r="F199" s="46"/>
    </row>
    <row r="200" spans="1:6" ht="15" x14ac:dyDescent="0.2">
      <c r="B200" s="47" t="s">
        <v>88</v>
      </c>
      <c r="C200" s="50"/>
      <c r="D200" s="48"/>
      <c r="E200" s="49"/>
      <c r="F200" s="49">
        <f>+F194+F192+F190+F188+F196+F198</f>
        <v>0</v>
      </c>
    </row>
    <row r="201" spans="1:6" ht="15" x14ac:dyDescent="0.2">
      <c r="B201" s="47"/>
      <c r="C201" s="45"/>
      <c r="D201" s="68"/>
      <c r="E201" s="46"/>
      <c r="F201" s="46"/>
    </row>
    <row r="202" spans="1:6" ht="15" x14ac:dyDescent="0.2">
      <c r="B202" s="47" t="s">
        <v>52</v>
      </c>
      <c r="C202" s="45"/>
      <c r="D202" s="90"/>
      <c r="E202" s="46" t="s">
        <v>46</v>
      </c>
      <c r="F202" s="46">
        <f>-(D202/100*F200)</f>
        <v>0</v>
      </c>
    </row>
    <row r="203" spans="1:6" ht="15" x14ac:dyDescent="0.2">
      <c r="B203" s="47"/>
      <c r="C203" s="45"/>
      <c r="D203" s="68"/>
      <c r="E203" s="46"/>
      <c r="F203" s="46"/>
    </row>
    <row r="204" spans="1:6" ht="15" x14ac:dyDescent="0.2">
      <c r="B204" s="47" t="s">
        <v>53</v>
      </c>
      <c r="C204" s="50"/>
      <c r="D204" s="48"/>
      <c r="E204" s="49"/>
      <c r="F204" s="49">
        <f>+F200+F202</f>
        <v>0</v>
      </c>
    </row>
    <row r="205" spans="1:6" ht="15" x14ac:dyDescent="0.2">
      <c r="B205" s="47"/>
      <c r="C205" s="45"/>
      <c r="D205" s="68"/>
      <c r="E205" s="46"/>
      <c r="F205" s="46"/>
    </row>
    <row r="206" spans="1:6" ht="15" x14ac:dyDescent="0.2">
      <c r="B206" s="47" t="s">
        <v>89</v>
      </c>
      <c r="C206" s="45"/>
      <c r="D206" s="68"/>
      <c r="E206" s="46"/>
      <c r="F206" s="46">
        <f>+F204*0.22</f>
        <v>0</v>
      </c>
    </row>
    <row r="207" spans="1:6" ht="15" x14ac:dyDescent="0.2">
      <c r="B207" s="47"/>
      <c r="C207" s="45"/>
      <c r="D207" s="68"/>
      <c r="E207" s="46"/>
      <c r="F207" s="46"/>
    </row>
    <row r="208" spans="1:6" ht="15.75" x14ac:dyDescent="0.25">
      <c r="B208" s="75" t="s">
        <v>90</v>
      </c>
      <c r="C208" s="50"/>
      <c r="D208" s="48"/>
      <c r="E208" s="49"/>
      <c r="F208" s="53">
        <f>+F206+F204</f>
        <v>0</v>
      </c>
    </row>
    <row r="210" spans="2:6" ht="15" x14ac:dyDescent="0.2">
      <c r="B210" s="47" t="s">
        <v>118</v>
      </c>
      <c r="C210" s="50"/>
      <c r="D210" s="48"/>
      <c r="E210" s="49"/>
      <c r="F210" s="49">
        <f>+F204*4</f>
        <v>0</v>
      </c>
    </row>
    <row r="211" spans="2:6" ht="15" x14ac:dyDescent="0.2">
      <c r="B211" s="47"/>
      <c r="C211" s="45"/>
      <c r="D211" s="68"/>
      <c r="E211" s="46"/>
      <c r="F211" s="46"/>
    </row>
    <row r="212" spans="2:6" ht="15" x14ac:dyDescent="0.2">
      <c r="B212" s="47" t="s">
        <v>89</v>
      </c>
      <c r="C212" s="45"/>
      <c r="D212" s="68"/>
      <c r="E212" s="46"/>
      <c r="F212" s="46">
        <f>+F210*0.22</f>
        <v>0</v>
      </c>
    </row>
    <row r="213" spans="2:6" ht="15" x14ac:dyDescent="0.2">
      <c r="B213" s="47"/>
      <c r="C213" s="45"/>
      <c r="D213" s="68"/>
      <c r="E213" s="46"/>
      <c r="F213" s="46"/>
    </row>
    <row r="214" spans="2:6" ht="15.75" x14ac:dyDescent="0.25">
      <c r="B214" s="75" t="s">
        <v>119</v>
      </c>
      <c r="C214" s="50"/>
      <c r="D214" s="48"/>
      <c r="E214" s="49"/>
      <c r="F214" s="53">
        <f>+F212+F210</f>
        <v>0</v>
      </c>
    </row>
    <row r="221" spans="2:6" x14ac:dyDescent="0.2">
      <c r="B221" s="3" t="s">
        <v>102</v>
      </c>
    </row>
    <row r="222" spans="2:6" ht="209.25" customHeight="1" x14ac:dyDescent="0.2">
      <c r="B222" s="99" t="s">
        <v>113</v>
      </c>
      <c r="C222" s="100"/>
      <c r="D222" s="100"/>
      <c r="E222" s="100"/>
      <c r="F222" s="101"/>
    </row>
  </sheetData>
  <mergeCells count="14">
    <mergeCell ref="B222:F222"/>
    <mergeCell ref="B1:F1"/>
    <mergeCell ref="B3:F3"/>
    <mergeCell ref="B6:F6"/>
    <mergeCell ref="B12:D12"/>
    <mergeCell ref="B111:D111"/>
    <mergeCell ref="B151:D151"/>
    <mergeCell ref="B134:D134"/>
    <mergeCell ref="B163:D163"/>
    <mergeCell ref="B198:D198"/>
    <mergeCell ref="B190:C190"/>
    <mergeCell ref="B192:C192"/>
    <mergeCell ref="B188:C188"/>
    <mergeCell ref="B194:C194"/>
  </mergeCells>
  <phoneticPr fontId="1" type="noConversion"/>
  <pageMargins left="0.51181102362204722" right="0.51181102362204722" top="0.70866141732283472" bottom="0.70866141732283472" header="0.43307086614173229" footer="0"/>
  <pageSetup paperSize="9" scale="90" orientation="portrait" r:id="rId1"/>
  <headerFooter alignWithMargins="0">
    <oddHeader>&amp;L&amp;9POPISI DEL - REDNO VZDRŽEVANJE OBČINSKIH CEST V OBČINI MIKLAVŽ NA DRAVSKEM POLJU v letih 2020-2023</oddHeader>
    <oddFooter>&amp;R&amp;"Book Antiqua,Navadno"stran &amp;P/&amp;N</oddFooter>
  </headerFooter>
  <rowBreaks count="1" manualBreakCount="1">
    <brk id="18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Ceste 2020 - razpis</vt:lpstr>
      <vt:lpstr>'Ceste 2020 - razpis'!Področje_tiskanja</vt:lpstr>
      <vt:lpstr>'Ceste 2020 - razpis'!Tiskanje_naslovov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Magajna</dc:creator>
  <cp:lastModifiedBy>Martina Magajna</cp:lastModifiedBy>
  <cp:lastPrinted>2019-12-20T08:57:59Z</cp:lastPrinted>
  <dcterms:created xsi:type="dcterms:W3CDTF">2006-03-20T14:25:20Z</dcterms:created>
  <dcterms:modified xsi:type="dcterms:W3CDTF">2020-01-14T09:25:44Z</dcterms:modified>
</cp:coreProperties>
</file>